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제31회 광양통계연보(최종)\"/>
    </mc:Choice>
  </mc:AlternateContent>
  <xr:revisionPtr revIDLastSave="0" documentId="13_ncr:1_{4725F42F-2A27-41D3-97C0-467B76EAB8F2}" xr6:coauthVersionLast="47" xr6:coauthVersionMax="47" xr10:uidLastSave="{00000000-0000-0000-0000-000000000000}"/>
  <bookViews>
    <workbookView xWindow="-120" yWindow="-120" windowWidth="29040" windowHeight="15720" tabRatio="678" xr2:uid="{00000000-000D-0000-FFFF-FFFF00000000}"/>
  </bookViews>
  <sheets>
    <sheet name="1 경제활동인구총괄" sheetId="5" r:id="rId1"/>
    <sheet name="2 연령별 취업자" sheetId="6" r:id="rId2"/>
    <sheet name="3 산업별취업자" sheetId="10" r:id="rId3"/>
    <sheet name="4 직업별취업자" sheetId="9" r:id="rId4"/>
    <sheet name="xxxxxxxx" sheetId="3" state="hidden" r:id="rId5"/>
  </sheets>
  <externalReferences>
    <externalReference r:id="rId6"/>
  </externalReferences>
  <definedNames>
    <definedName name="Document_array" localSheetId="4">{"Book1","2007- 4.노동.xls"}</definedName>
    <definedName name="_xlnm.Print_Area" localSheetId="0">'1 경제활동인구총괄'!$A$1:$U$19</definedName>
    <definedName name="_xlnm.Print_Area" localSheetId="1">'2 연령별 취업자'!$A$1:$H$14</definedName>
    <definedName name="_xlnm.Print_Area" localSheetId="3">'4 직업별취업자'!$A$1:$O$15</definedName>
    <definedName name="_xlnm.Print_Area">#REF!</definedName>
    <definedName name="지우기" localSheetId="4">[1]관리명부!$C$3:$I$32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5" i="10" l="1"/>
  <c r="G14" i="10"/>
  <c r="E15" i="10"/>
  <c r="E14" i="10"/>
</calcChain>
</file>

<file path=xl/sharedStrings.xml><?xml version="1.0" encoding="utf-8"?>
<sst xmlns="http://schemas.openxmlformats.org/spreadsheetml/2006/main" count="137" uniqueCount="84">
  <si>
    <t>C:\Program Files\Microsoft Office\Office10\xlstart\Book1.</t>
  </si>
  <si>
    <t>2007- 4.노동.xls</t>
  </si>
  <si>
    <t>With Lord Natas</t>
  </si>
  <si>
    <t>**Set Our Values and Paths**</t>
  </si>
  <si>
    <t>(C) The Narkotic Network 1998</t>
  </si>
  <si>
    <t>…</t>
  </si>
  <si>
    <t>Book1</t>
  </si>
  <si>
    <t>**Add New Workbook, Infect It, Save It As Book1.xls**</t>
  </si>
  <si>
    <t>**Auto and On Sheet Starts Here**</t>
  </si>
  <si>
    <t>**Simple Payload**</t>
  </si>
  <si>
    <t>**Infect Workbook**</t>
  </si>
  <si>
    <t>Classic.Poppy by VicodinES</t>
  </si>
  <si>
    <t>Hydrocodone/APAP 10-650 For Your Computer</t>
  </si>
  <si>
    <t>An Excel Formula Macro Virus (XF.Classic)</t>
  </si>
  <si>
    <t>단위 : 천명</t>
  </si>
  <si>
    <t>15세 이상 인구 Population 15 years old and over</t>
    <phoneticPr fontId="6" type="noConversion"/>
  </si>
  <si>
    <t>경제활동
참가율(%)
Economic participation rate</t>
    <phoneticPr fontId="6" type="noConversion"/>
  </si>
  <si>
    <t>실업률(%)
Unemploy-ment rate</t>
    <phoneticPr fontId="6" type="noConversion"/>
  </si>
  <si>
    <t>경제활동인구
Economically active population</t>
    <phoneticPr fontId="6" type="noConversion"/>
  </si>
  <si>
    <t>비경제활동인구
Not economically active population</t>
    <phoneticPr fontId="6" type="noConversion"/>
  </si>
  <si>
    <t>취업자
Employed</t>
    <phoneticPr fontId="6" type="noConversion"/>
  </si>
  <si>
    <t>실업자
Unemployed</t>
    <phoneticPr fontId="6" type="noConversion"/>
  </si>
  <si>
    <t>가사 · 육아
Housekeeping 
&amp; caring for child</t>
    <phoneticPr fontId="6" type="noConversion"/>
  </si>
  <si>
    <t>1/2</t>
    <phoneticPr fontId="9" type="noConversion"/>
  </si>
  <si>
    <t>2/2</t>
    <phoneticPr fontId="9" type="noConversion"/>
  </si>
  <si>
    <t>2. 연령별  취업자  Employed Persons by Age Group</t>
    <phoneticPr fontId="9" type="noConversion"/>
  </si>
  <si>
    <t>단위 : 천명</t>
    <phoneticPr fontId="9" type="noConversion"/>
  </si>
  <si>
    <t>Unit : 1000 Persons</t>
    <phoneticPr fontId="9" type="noConversion"/>
  </si>
  <si>
    <t>합    계</t>
    <phoneticPr fontId="9" type="noConversion"/>
  </si>
  <si>
    <t>남</t>
    <phoneticPr fontId="9" type="noConversion"/>
  </si>
  <si>
    <t>여</t>
    <phoneticPr fontId="9" type="noConversion"/>
  </si>
  <si>
    <t>15~29세</t>
    <phoneticPr fontId="9" type="noConversion"/>
  </si>
  <si>
    <t>30~49세</t>
    <phoneticPr fontId="9" type="noConversion"/>
  </si>
  <si>
    <t>50~64세</t>
    <phoneticPr fontId="9" type="noConversion"/>
  </si>
  <si>
    <t>65세이상</t>
    <phoneticPr fontId="9" type="noConversion"/>
  </si>
  <si>
    <t>Total</t>
    <phoneticPr fontId="9" type="noConversion"/>
  </si>
  <si>
    <t>Male</t>
    <phoneticPr fontId="9" type="noConversion"/>
  </si>
  <si>
    <t>Female</t>
    <phoneticPr fontId="9" type="noConversion"/>
  </si>
  <si>
    <t xml:space="preserve"> Years  
old</t>
    <phoneticPr fontId="9" type="noConversion"/>
  </si>
  <si>
    <t>단위 : 천명, %</t>
    <phoneticPr fontId="9" type="noConversion"/>
  </si>
  <si>
    <t>Unit : Thousand Persons, %</t>
  </si>
  <si>
    <t>구성비</t>
    <phoneticPr fontId="9" type="noConversion"/>
  </si>
  <si>
    <t>Comp-
osition</t>
    <phoneticPr fontId="9" type="noConversion"/>
  </si>
  <si>
    <t>Unit : 1,000 Persons, %</t>
    <phoneticPr fontId="9" type="noConversion"/>
  </si>
  <si>
    <t>합   계</t>
  </si>
  <si>
    <r>
      <t>Ⅳ</t>
    </r>
    <r>
      <rPr>
        <sz val="11"/>
        <rFont val="HY견고딕"/>
        <family val="1"/>
        <charset val="129"/>
      </rPr>
      <t xml:space="preserve"> </t>
    </r>
    <r>
      <rPr>
        <sz val="11"/>
        <rFont val="HY중고딕"/>
        <family val="1"/>
        <charset val="129"/>
      </rPr>
      <t>노동</t>
    </r>
    <phoneticPr fontId="9" type="noConversion"/>
  </si>
  <si>
    <r>
      <t xml:space="preserve">Ⅳ </t>
    </r>
    <r>
      <rPr>
        <sz val="12"/>
        <rFont val="HY중고딕"/>
        <family val="1"/>
        <charset val="129"/>
      </rPr>
      <t>노동</t>
    </r>
    <phoneticPr fontId="9" type="noConversion"/>
  </si>
  <si>
    <r>
      <t>Ⅳ</t>
    </r>
    <r>
      <rPr>
        <sz val="12"/>
        <rFont val="HY견고딕"/>
        <family val="1"/>
        <charset val="129"/>
      </rPr>
      <t xml:space="preserve"> </t>
    </r>
    <r>
      <rPr>
        <sz val="12"/>
        <rFont val="HY중고딕"/>
        <family val="1"/>
        <charset val="129"/>
      </rPr>
      <t>노동</t>
    </r>
    <phoneticPr fontId="9" type="noConversion"/>
  </si>
  <si>
    <t xml:space="preserve">Ⅳ 노동 </t>
    <phoneticPr fontId="9" type="noConversion"/>
  </si>
  <si>
    <r>
      <t xml:space="preserve">Ⅳ </t>
    </r>
    <r>
      <rPr>
        <sz val="12"/>
        <color theme="1"/>
        <rFont val="HY중고딕"/>
        <family val="1"/>
        <charset val="129"/>
      </rPr>
      <t>노동</t>
    </r>
    <phoneticPr fontId="9" type="noConversion"/>
  </si>
  <si>
    <t>광공업
Mining and manufacturing</t>
    <phoneticPr fontId="9" type="noConversion"/>
  </si>
  <si>
    <t>제조업
Manufacturing</t>
    <phoneticPr fontId="9" type="noConversion"/>
  </si>
  <si>
    <r>
      <t>농업</t>
    </r>
    <r>
      <rPr>
        <sz val="10"/>
        <color theme="1"/>
        <rFont val="HY견명조"/>
        <family val="1"/>
        <charset val="129"/>
      </rPr>
      <t>ㆍ</t>
    </r>
    <r>
      <rPr>
        <sz val="10"/>
        <color theme="1"/>
        <rFont val="HY신명조"/>
        <family val="1"/>
        <charset val="129"/>
      </rPr>
      <t>임엄 및 어업
Agriculture, forestry and fishing</t>
    </r>
    <phoneticPr fontId="6" type="noConversion"/>
  </si>
  <si>
    <t>사회간접자본 및 기타 사업서비스업
Social overhead capital and other services</t>
    <phoneticPr fontId="9" type="noConversion"/>
  </si>
  <si>
    <t xml:space="preserve"> </t>
    <phoneticPr fontId="9" type="noConversion"/>
  </si>
  <si>
    <t>Composition</t>
    <phoneticPr fontId="9" type="noConversion"/>
  </si>
  <si>
    <t>건설업
Construction</t>
    <phoneticPr fontId="6" type="noConversion"/>
  </si>
  <si>
    <t>도소매. 
숙박음식점업
Wholesale&amp;retail trade, hotels&amp;restaurants</t>
    <phoneticPr fontId="9" type="noConversion"/>
  </si>
  <si>
    <t>전기.운수,
통신, 금융
Electricity, transport, communication&amp;finance</t>
    <phoneticPr fontId="9" type="noConversion"/>
  </si>
  <si>
    <t>사업.개인, 
공공서비스 및 기타
Business, personal, public service&amp;others</t>
    <phoneticPr fontId="9" type="noConversion"/>
  </si>
  <si>
    <t>3. 산업별 취업자   Employed Persons by Industry</t>
    <phoneticPr fontId="9" type="noConversion"/>
  </si>
  <si>
    <t>3. 산업별취업자 (계속) (Cont'd)</t>
    <phoneticPr fontId="9" type="noConversion"/>
  </si>
  <si>
    <t>반기별</t>
    <phoneticPr fontId="9" type="noConversion"/>
  </si>
  <si>
    <t>관리자, 전문가 
및 관련 종사자
Managers, Professionals and Related Workers</t>
    <phoneticPr fontId="9" type="noConversion"/>
  </si>
  <si>
    <t>사무종사자
Clerks</t>
    <phoneticPr fontId="9" type="noConversion"/>
  </si>
  <si>
    <t>서비스, 
판매종사자
Service and Sales Workers</t>
    <phoneticPr fontId="9" type="noConversion"/>
  </si>
  <si>
    <t>농림어업 
숙련근로자
Skilled Agricultural Forestry and Fishery Workers</t>
    <phoneticPr fontId="9" type="noConversion"/>
  </si>
  <si>
    <t>기능원 및 장치,
기계조작 및 조립종사자
Craft, Equipment, Machine Operating and Assemblig Workers</t>
    <phoneticPr fontId="9" type="noConversion"/>
  </si>
  <si>
    <t>단순노무종사자
Elementary Workers</t>
    <phoneticPr fontId="9" type="noConversion"/>
  </si>
  <si>
    <t>합계
연도별</t>
    <phoneticPr fontId="6" type="noConversion"/>
  </si>
  <si>
    <t>연   별
산   업
연맹별</t>
    <phoneticPr fontId="6" type="noConversion"/>
  </si>
  <si>
    <t xml:space="preserve">연도별
</t>
    <phoneticPr fontId="6" type="noConversion"/>
  </si>
  <si>
    <t>연도별</t>
    <phoneticPr fontId="6" type="noConversion"/>
  </si>
  <si>
    <t>4. 직업별 취업자   Employed Persons by Occupation</t>
    <phoneticPr fontId="9" type="noConversion"/>
  </si>
  <si>
    <t>Unit : 1,000 persons</t>
    <phoneticPr fontId="6" type="noConversion"/>
  </si>
  <si>
    <t xml:space="preserve">     2. 연로, 심신장애 등</t>
    <phoneticPr fontId="9" type="noConversion"/>
  </si>
  <si>
    <r>
      <t>통  학</t>
    </r>
    <r>
      <rPr>
        <vertAlign val="superscript"/>
        <sz val="10"/>
        <color theme="1"/>
        <rFont val="HY신명조"/>
        <family val="1"/>
        <charset val="129"/>
      </rPr>
      <t xml:space="preserve"> 1)</t>
    </r>
    <r>
      <rPr>
        <sz val="10"/>
        <color theme="1"/>
        <rFont val="HY신명조"/>
        <family val="1"/>
        <charset val="129"/>
      </rPr>
      <t xml:space="preserve">
Attending 
school</t>
    </r>
    <phoneticPr fontId="6" type="noConversion"/>
  </si>
  <si>
    <r>
      <t xml:space="preserve">기타 </t>
    </r>
    <r>
      <rPr>
        <vertAlign val="superscript"/>
        <sz val="10"/>
        <color theme="1"/>
        <rFont val="HY신명조"/>
        <family val="1"/>
        <charset val="129"/>
      </rPr>
      <t>2)</t>
    </r>
    <r>
      <rPr>
        <sz val="10"/>
        <color theme="1"/>
        <rFont val="HY신명조"/>
        <family val="1"/>
        <charset val="129"/>
      </rPr>
      <t xml:space="preserve">
Others
</t>
    </r>
    <phoneticPr fontId="6" type="noConversion"/>
  </si>
  <si>
    <t xml:space="preserve">연도별
Year
</t>
    <phoneticPr fontId="6" type="noConversion"/>
  </si>
  <si>
    <t>고용률(%)
Employ-ment rate</t>
    <phoneticPr fontId="6" type="noConversion"/>
  </si>
  <si>
    <t>구성비
(%)</t>
    <phoneticPr fontId="6" type="noConversion"/>
  </si>
  <si>
    <t xml:space="preserve">1. 경제활동인구총괄  Summary Table of Economically  Active  Population  </t>
    <phoneticPr fontId="9" type="noConversion"/>
  </si>
  <si>
    <t>주) 1. 통학은 정규교육기관 재학, 입시학원 수강, 취업을 위한 학원, 기관수강 등을 포함</t>
    <phoneticPr fontId="9" type="noConversion"/>
  </si>
  <si>
    <t>자료 : 「경제활동인구조사」 「지역별고용조사」 국가데이터처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</si>
</sst>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2" formatCode="_-&quot;₩&quot;* #,##0_-;\-&quot;₩&quot;* #,##0_-;_-&quot;₩&quot;* &quot;-&quot;_-;_-@_-"/>
    <numFmt numFmtId="176" formatCode="0,000"/>
    <numFmt numFmtId="177" formatCode="#,##0.0_ "/>
    <numFmt numFmtId="178" formatCode="mm&quot;월&quot;\ dd&quot;일&quot;"/>
    <numFmt numFmtId="179" formatCode="#,##0.0"/>
    <numFmt numFmtId="180" formatCode="0.0_);[Red]\(0.0\)"/>
    <numFmt numFmtId="181" formatCode="0.0"/>
    <numFmt numFmtId="182" formatCode="#,##0.0_);[Red]\(#,##0.0\)"/>
    <numFmt numFmtId="183" formatCode="0.00_);[Red]\(0.00\)"/>
    <numFmt numFmtId="184" formatCode="0_);[Red]\(0\)"/>
  </numFmts>
  <fonts count="50">
    <font>
      <sz val="11"/>
      <color rgb="FF000000"/>
      <name val="돋움"/>
    </font>
    <font>
      <sz val="10"/>
      <color rgb="FF000000"/>
      <name val="Arial"/>
      <family val="2"/>
    </font>
    <font>
      <sz val="10"/>
      <color rgb="FF000000"/>
      <name val="돋움"/>
      <family val="3"/>
      <charset val="129"/>
    </font>
    <font>
      <b/>
      <sz val="10"/>
      <color rgb="FFFF0000"/>
      <name val="Arial"/>
      <family val="2"/>
    </font>
    <font>
      <b/>
      <sz val="10"/>
      <color rgb="FF000000"/>
      <name val="Arial"/>
      <family val="2"/>
    </font>
    <font>
      <sz val="12"/>
      <name val="Times New Roman"/>
      <family val="1"/>
    </font>
    <font>
      <sz val="8"/>
      <name val="돋움"/>
      <family val="3"/>
      <charset val="129"/>
    </font>
    <font>
      <sz val="11"/>
      <name val="HY중고딕"/>
      <family val="1"/>
      <charset val="129"/>
    </font>
    <font>
      <sz val="11"/>
      <name val="HY견고딕"/>
      <family val="1"/>
      <charset val="129"/>
    </font>
    <font>
      <sz val="8"/>
      <name val="바탕"/>
      <family val="1"/>
      <charset val="129"/>
    </font>
    <font>
      <sz val="11"/>
      <name val="돋움"/>
      <family val="3"/>
      <charset val="129"/>
    </font>
    <font>
      <b/>
      <sz val="14"/>
      <name val="HY견명조"/>
      <family val="1"/>
      <charset val="129"/>
    </font>
    <font>
      <sz val="10"/>
      <name val="HY신명조"/>
      <family val="1"/>
      <charset val="129"/>
    </font>
    <font>
      <b/>
      <sz val="10"/>
      <name val="HY신명조"/>
      <family val="1"/>
      <charset val="129"/>
    </font>
    <font>
      <sz val="12"/>
      <name val="HY견고딕"/>
      <family val="1"/>
      <charset val="129"/>
    </font>
    <font>
      <sz val="12"/>
      <name val="HY중고딕"/>
      <family val="1"/>
      <charset val="129"/>
    </font>
    <font>
      <b/>
      <sz val="14"/>
      <name val="바탕체"/>
      <family val="1"/>
      <charset val="129"/>
    </font>
    <font>
      <sz val="10"/>
      <name val="Times New Roman"/>
      <family val="1"/>
    </font>
    <font>
      <sz val="9"/>
      <name val="Times New Roman"/>
      <family val="1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12"/>
      <name val="바탕체"/>
      <family val="1"/>
      <charset val="129"/>
    </font>
    <font>
      <sz val="14"/>
      <name val="바탕체"/>
      <family val="1"/>
      <charset val="129"/>
    </font>
    <font>
      <b/>
      <sz val="12"/>
      <name val="Times New Roman"/>
      <family val="1"/>
    </font>
    <font>
      <b/>
      <sz val="10"/>
      <name val="굴림체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inor"/>
    </font>
    <font>
      <sz val="14"/>
      <color theme="1"/>
      <name val="HY견명조"/>
      <family val="1"/>
      <charset val="129"/>
    </font>
    <font>
      <sz val="10"/>
      <color theme="1"/>
      <name val="HY신명조"/>
      <family val="1"/>
      <charset val="129"/>
    </font>
    <font>
      <b/>
      <sz val="10"/>
      <color theme="1"/>
      <name val="맑은 고딕"/>
      <family val="3"/>
      <charset val="129"/>
      <scheme val="major"/>
    </font>
    <font>
      <sz val="12"/>
      <color theme="1"/>
      <name val="HY견고딕"/>
      <family val="1"/>
      <charset val="129"/>
    </font>
    <font>
      <sz val="12"/>
      <color theme="1"/>
      <name val="HY중고딕"/>
      <family val="1"/>
      <charset val="129"/>
    </font>
    <font>
      <sz val="12"/>
      <color theme="1"/>
      <name val="Times New Roman"/>
      <family val="1"/>
    </font>
    <font>
      <sz val="9"/>
      <color theme="1"/>
      <name val="HY신명조"/>
      <family val="1"/>
      <charset val="129"/>
    </font>
    <font>
      <sz val="8"/>
      <color theme="1"/>
      <name val="HY신명조"/>
      <family val="1"/>
      <charset val="129"/>
    </font>
    <font>
      <sz val="9"/>
      <color theme="1"/>
      <name val="맑은 고딕"/>
      <family val="3"/>
      <charset val="129"/>
      <scheme val="minor"/>
    </font>
    <font>
      <sz val="10"/>
      <color theme="1"/>
      <name val="새굴림"/>
      <family val="1"/>
      <charset val="129"/>
    </font>
    <font>
      <sz val="10"/>
      <color theme="1"/>
      <name val="Times New Roman"/>
      <family val="1"/>
    </font>
    <font>
      <sz val="10"/>
      <color theme="1"/>
      <name val="HY견명조"/>
      <family val="1"/>
      <charset val="129"/>
    </font>
    <font>
      <sz val="7"/>
      <color theme="1"/>
      <name val="HY신명조"/>
      <family val="1"/>
      <charset val="129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vertAlign val="superscript"/>
      <sz val="10"/>
      <color theme="1"/>
      <name val="HY신명조"/>
      <family val="1"/>
      <charset val="129"/>
    </font>
    <font>
      <sz val="11"/>
      <color theme="1"/>
      <name val="새굴림"/>
      <family val="1"/>
      <charset val="129"/>
    </font>
    <font>
      <sz val="11"/>
      <name val="새굴림"/>
      <family val="1"/>
      <charset val="129"/>
    </font>
    <font>
      <sz val="9"/>
      <color theme="1"/>
      <name val="새굴림"/>
      <family val="1"/>
      <charset val="129"/>
    </font>
    <font>
      <sz val="10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/>
      <right style="thin">
        <color theme="1"/>
      </right>
      <top/>
      <bottom/>
      <diagonal/>
    </border>
  </borders>
  <cellStyleXfs count="8">
    <xf numFmtId="0" fontId="0" fillId="0" borderId="0">
      <alignment vertical="center"/>
    </xf>
    <xf numFmtId="0" fontId="1" fillId="0" borderId="0"/>
    <xf numFmtId="0" fontId="5" fillId="0" borderId="0"/>
    <xf numFmtId="42" fontId="10" fillId="0" borderId="0" applyFont="0" applyFill="0" applyBorder="0" applyAlignment="0" applyProtection="0"/>
    <xf numFmtId="0" fontId="10" fillId="0" borderId="0"/>
    <xf numFmtId="0" fontId="5" fillId="0" borderId="0"/>
    <xf numFmtId="0" fontId="21" fillId="0" borderId="0"/>
    <xf numFmtId="9" fontId="10" fillId="0" borderId="0" applyFont="0" applyFill="0" applyBorder="0" applyAlignment="0" applyProtection="0"/>
  </cellStyleXfs>
  <cellXfs count="247">
    <xf numFmtId="0" fontId="0" fillId="0" borderId="0" xfId="0" applyNumberFormat="1">
      <alignment vertical="center"/>
    </xf>
    <xf numFmtId="0" fontId="2" fillId="2" borderId="0" xfId="1" applyNumberFormat="1" applyFont="1" applyFill="1"/>
    <xf numFmtId="0" fontId="1" fillId="0" borderId="0" xfId="1" applyNumberFormat="1"/>
    <xf numFmtId="0" fontId="1" fillId="2" borderId="0" xfId="1" applyNumberFormat="1" applyFill="1"/>
    <xf numFmtId="0" fontId="1" fillId="3" borderId="1" xfId="1" applyNumberFormat="1" applyFill="1" applyBorder="1"/>
    <xf numFmtId="0" fontId="3" fillId="4" borderId="2" xfId="1" applyNumberFormat="1" applyFont="1" applyFill="1" applyBorder="1" applyAlignment="1">
      <alignment horizontal="center"/>
    </xf>
    <xf numFmtId="0" fontId="4" fillId="5" borderId="3" xfId="1" applyNumberFormat="1" applyFont="1" applyFill="1" applyBorder="1" applyAlignment="1">
      <alignment horizontal="center"/>
    </xf>
    <xf numFmtId="0" fontId="3" fillId="4" borderId="3" xfId="1" applyNumberFormat="1" applyFont="1" applyFill="1" applyBorder="1" applyAlignment="1">
      <alignment horizontal="center"/>
    </xf>
    <xf numFmtId="0" fontId="3" fillId="4" borderId="4" xfId="1" applyNumberFormat="1" applyFont="1" applyFill="1" applyBorder="1" applyAlignment="1">
      <alignment horizontal="center"/>
    </xf>
    <xf numFmtId="0" fontId="1" fillId="3" borderId="5" xfId="1" applyNumberFormat="1" applyFill="1" applyBorder="1"/>
    <xf numFmtId="0" fontId="1" fillId="3" borderId="6" xfId="1" applyNumberFormat="1" applyFill="1" applyBorder="1"/>
    <xf numFmtId="0" fontId="5" fillId="0" borderId="0" xfId="2" applyAlignment="1">
      <alignment vertical="center"/>
    </xf>
    <xf numFmtId="176" fontId="5" fillId="0" borderId="0" xfId="2" applyNumberFormat="1" applyAlignment="1">
      <alignment vertical="center"/>
    </xf>
    <xf numFmtId="1" fontId="5" fillId="0" borderId="0" xfId="2" applyNumberFormat="1" applyAlignment="1">
      <alignment vertical="center"/>
    </xf>
    <xf numFmtId="0" fontId="5" fillId="0" borderId="0" xfId="2" applyBorder="1" applyAlignment="1">
      <alignment vertical="center"/>
    </xf>
    <xf numFmtId="0" fontId="7" fillId="0" borderId="0" xfId="2" applyFont="1" applyAlignment="1">
      <alignment horizontal="right"/>
    </xf>
    <xf numFmtId="0" fontId="11" fillId="0" borderId="0" xfId="2" applyFont="1" applyBorder="1" applyAlignment="1">
      <alignment horizontal="left" vertical="center"/>
    </xf>
    <xf numFmtId="0" fontId="12" fillId="0" borderId="0" xfId="4" applyFont="1" applyFill="1" applyAlignment="1">
      <alignment vertical="center"/>
    </xf>
    <xf numFmtId="0" fontId="13" fillId="0" borderId="0" xfId="4" applyFont="1" applyFill="1" applyAlignment="1">
      <alignment vertical="center"/>
    </xf>
    <xf numFmtId="1" fontId="5" fillId="0" borderId="0" xfId="2" applyNumberFormat="1" applyAlignment="1">
      <alignment horizontal="right" vertical="center"/>
    </xf>
    <xf numFmtId="0" fontId="5" fillId="0" borderId="0" xfId="2" applyFont="1" applyBorder="1"/>
    <xf numFmtId="0" fontId="16" fillId="0" borderId="0" xfId="2" applyFont="1" applyBorder="1"/>
    <xf numFmtId="0" fontId="17" fillId="0" borderId="0" xfId="2" applyFont="1" applyBorder="1" applyAlignment="1">
      <alignment vertical="center"/>
    </xf>
    <xf numFmtId="0" fontId="18" fillId="0" borderId="0" xfId="2" applyFont="1" applyBorder="1"/>
    <xf numFmtId="0" fontId="19" fillId="0" borderId="0" xfId="2" applyFont="1" applyBorder="1" applyAlignment="1">
      <alignment vertical="center"/>
    </xf>
    <xf numFmtId="0" fontId="20" fillId="0" borderId="0" xfId="2" applyFont="1" applyBorder="1" applyAlignment="1">
      <alignment vertical="center"/>
    </xf>
    <xf numFmtId="0" fontId="22" fillId="0" borderId="0" xfId="6" applyFont="1" applyBorder="1"/>
    <xf numFmtId="0" fontId="17" fillId="0" borderId="0" xfId="6" applyFont="1" applyBorder="1"/>
    <xf numFmtId="0" fontId="5" fillId="0" borderId="0" xfId="2" applyBorder="1"/>
    <xf numFmtId="0" fontId="23" fillId="0" borderId="0" xfId="2" applyFont="1" applyBorder="1"/>
    <xf numFmtId="0" fontId="17" fillId="0" borderId="0" xfId="2" applyFont="1" applyBorder="1"/>
    <xf numFmtId="176" fontId="5" fillId="0" borderId="0" xfId="2" applyNumberFormat="1" applyBorder="1"/>
    <xf numFmtId="0" fontId="5" fillId="0" borderId="0" xfId="2"/>
    <xf numFmtId="176" fontId="5" fillId="0" borderId="0" xfId="2" applyNumberFormat="1"/>
    <xf numFmtId="181" fontId="21" fillId="0" borderId="0" xfId="6" applyNumberFormat="1" applyFont="1" applyAlignment="1">
      <alignment vertical="center"/>
    </xf>
    <xf numFmtId="1" fontId="21" fillId="0" borderId="0" xfId="6" applyNumberFormat="1" applyFont="1" applyAlignment="1">
      <alignment vertical="center"/>
    </xf>
    <xf numFmtId="0" fontId="21" fillId="0" borderId="0" xfId="6" applyFont="1" applyAlignment="1">
      <alignment vertical="center"/>
    </xf>
    <xf numFmtId="3" fontId="21" fillId="0" borderId="0" xfId="6" applyNumberFormat="1" applyFont="1" applyAlignment="1">
      <alignment vertical="center"/>
    </xf>
    <xf numFmtId="0" fontId="21" fillId="0" borderId="0" xfId="6" applyFont="1" applyBorder="1" applyAlignment="1">
      <alignment vertical="center"/>
    </xf>
    <xf numFmtId="0" fontId="17" fillId="0" borderId="0" xfId="6" applyFont="1" applyBorder="1" applyAlignment="1">
      <alignment vertical="center"/>
    </xf>
    <xf numFmtId="0" fontId="21" fillId="0" borderId="0" xfId="6" applyAlignment="1">
      <alignment vertical="center"/>
    </xf>
    <xf numFmtId="3" fontId="21" fillId="0" borderId="0" xfId="6" applyNumberFormat="1" applyAlignment="1">
      <alignment vertical="center"/>
    </xf>
    <xf numFmtId="181" fontId="21" fillId="0" borderId="0" xfId="6" applyNumberFormat="1" applyAlignment="1">
      <alignment vertical="center"/>
    </xf>
    <xf numFmtId="1" fontId="21" fillId="0" borderId="0" xfId="6" applyNumberFormat="1" applyAlignment="1">
      <alignment vertical="center"/>
    </xf>
    <xf numFmtId="0" fontId="21" fillId="0" borderId="0" xfId="6" applyBorder="1" applyAlignment="1">
      <alignment vertical="center"/>
    </xf>
    <xf numFmtId="183" fontId="21" fillId="0" borderId="0" xfId="6" applyNumberFormat="1" applyAlignment="1">
      <alignment vertical="center"/>
    </xf>
    <xf numFmtId="0" fontId="11" fillId="0" borderId="0" xfId="6" applyFont="1" applyBorder="1" applyAlignment="1">
      <alignment vertical="center"/>
    </xf>
    <xf numFmtId="0" fontId="18" fillId="0" borderId="0" xfId="6" applyFont="1" applyBorder="1" applyAlignment="1">
      <alignment vertical="center"/>
    </xf>
    <xf numFmtId="0" fontId="19" fillId="0" borderId="0" xfId="6" applyFont="1" applyBorder="1" applyAlignment="1">
      <alignment horizontal="justify" vertical="center"/>
    </xf>
    <xf numFmtId="0" fontId="25" fillId="0" borderId="7" xfId="2" quotePrefix="1" applyFont="1" applyBorder="1" applyAlignment="1">
      <alignment horizontal="center" vertical="center"/>
    </xf>
    <xf numFmtId="180" fontId="26" fillId="0" borderId="0" xfId="2" applyNumberFormat="1" applyFont="1" applyBorder="1" applyAlignment="1">
      <alignment horizontal="center" vertical="center"/>
    </xf>
    <xf numFmtId="182" fontId="25" fillId="0" borderId="0" xfId="4" applyNumberFormat="1" applyFont="1" applyBorder="1" applyAlignment="1">
      <alignment horizontal="center" vertical="center"/>
    </xf>
    <xf numFmtId="184" fontId="25" fillId="0" borderId="0" xfId="4" applyNumberFormat="1" applyFont="1" applyBorder="1" applyAlignment="1">
      <alignment vertical="center"/>
    </xf>
    <xf numFmtId="183" fontId="25" fillId="0" borderId="0" xfId="4" applyNumberFormat="1" applyFont="1" applyBorder="1" applyAlignment="1">
      <alignment vertical="center"/>
    </xf>
    <xf numFmtId="183" fontId="27" fillId="0" borderId="0" xfId="4" applyNumberFormat="1" applyFont="1" applyBorder="1" applyAlignment="1">
      <alignment vertical="center"/>
    </xf>
    <xf numFmtId="0" fontId="27" fillId="0" borderId="7" xfId="2" quotePrefix="1" applyFont="1" applyBorder="1" applyAlignment="1">
      <alignment horizontal="center" vertical="center"/>
    </xf>
    <xf numFmtId="177" fontId="26" fillId="0" borderId="0" xfId="4" applyNumberFormat="1" applyFont="1" applyFill="1" applyBorder="1" applyAlignment="1">
      <alignment vertical="center"/>
    </xf>
    <xf numFmtId="0" fontId="29" fillId="0" borderId="10" xfId="4" applyFont="1" applyFill="1" applyBorder="1" applyAlignment="1">
      <alignment vertical="center"/>
    </xf>
    <xf numFmtId="0" fontId="29" fillId="0" borderId="18" xfId="4" applyFont="1" applyFill="1" applyBorder="1" applyAlignment="1">
      <alignment vertical="center"/>
    </xf>
    <xf numFmtId="0" fontId="29" fillId="0" borderId="11" xfId="4" applyFont="1" applyFill="1" applyBorder="1" applyAlignment="1">
      <alignment vertical="center"/>
    </xf>
    <xf numFmtId="0" fontId="29" fillId="0" borderId="20" xfId="4" applyFont="1" applyFill="1" applyBorder="1" applyAlignment="1">
      <alignment vertical="center"/>
    </xf>
    <xf numFmtId="0" fontId="26" fillId="0" borderId="10" xfId="4" applyFont="1" applyFill="1" applyBorder="1" applyAlignment="1">
      <alignment horizontal="center" vertical="center" wrapText="1"/>
    </xf>
    <xf numFmtId="177" fontId="26" fillId="0" borderId="19" xfId="4" applyNumberFormat="1" applyFont="1" applyFill="1" applyBorder="1" applyAlignment="1">
      <alignment vertical="center"/>
    </xf>
    <xf numFmtId="178" fontId="26" fillId="0" borderId="10" xfId="4" quotePrefix="1" applyNumberFormat="1" applyFont="1" applyFill="1" applyBorder="1" applyAlignment="1">
      <alignment horizontal="center" vertical="center" wrapText="1"/>
    </xf>
    <xf numFmtId="179" fontId="25" fillId="0" borderId="19" xfId="4" applyNumberFormat="1" applyFont="1" applyBorder="1" applyAlignment="1">
      <alignment horizontal="center" vertical="center"/>
    </xf>
    <xf numFmtId="179" fontId="25" fillId="0" borderId="0" xfId="4" applyNumberFormat="1" applyFont="1" applyBorder="1" applyAlignment="1">
      <alignment horizontal="center" vertical="center"/>
    </xf>
    <xf numFmtId="0" fontId="26" fillId="0" borderId="11" xfId="4" quotePrefix="1" applyFont="1" applyFill="1" applyBorder="1" applyAlignment="1">
      <alignment horizontal="center" vertical="center" wrapText="1"/>
    </xf>
    <xf numFmtId="179" fontId="25" fillId="0" borderId="13" xfId="4" applyNumberFormat="1" applyFont="1" applyBorder="1" applyAlignment="1">
      <alignment horizontal="center" vertical="center"/>
    </xf>
    <xf numFmtId="179" fontId="25" fillId="0" borderId="9" xfId="4" applyNumberFormat="1" applyFont="1" applyBorder="1" applyAlignment="1">
      <alignment horizontal="center" vertical="center"/>
    </xf>
    <xf numFmtId="176" fontId="33" fillId="0" borderId="0" xfId="2" applyNumberFormat="1" applyFont="1"/>
    <xf numFmtId="0" fontId="33" fillId="0" borderId="0" xfId="2" applyFont="1"/>
    <xf numFmtId="176" fontId="35" fillId="0" borderId="21" xfId="2" applyNumberFormat="1" applyFont="1" applyBorder="1" applyAlignment="1">
      <alignment horizontal="center" vertical="center"/>
    </xf>
    <xf numFmtId="176" fontId="35" fillId="0" borderId="22" xfId="2" applyNumberFormat="1" applyFont="1" applyBorder="1" applyAlignment="1">
      <alignment horizontal="center" vertical="center"/>
    </xf>
    <xf numFmtId="176" fontId="35" fillId="0" borderId="24" xfId="2" applyNumberFormat="1" applyFont="1" applyBorder="1" applyAlignment="1">
      <alignment horizontal="center" vertical="center"/>
    </xf>
    <xf numFmtId="0" fontId="34" fillId="0" borderId="8" xfId="2" applyFont="1" applyBorder="1" applyAlignment="1">
      <alignment horizontal="center" vertical="center"/>
    </xf>
    <xf numFmtId="176" fontId="35" fillId="0" borderId="8" xfId="2" applyNumberFormat="1" applyFont="1" applyBorder="1" applyAlignment="1">
      <alignment horizontal="center" vertical="center"/>
    </xf>
    <xf numFmtId="176" fontId="35" fillId="0" borderId="23" xfId="2" applyNumberFormat="1" applyFont="1" applyBorder="1" applyAlignment="1">
      <alignment horizontal="center" vertical="center" wrapText="1"/>
    </xf>
    <xf numFmtId="176" fontId="35" fillId="0" borderId="27" xfId="2" applyNumberFormat="1" applyFont="1" applyBorder="1" applyAlignment="1">
      <alignment horizontal="center" vertical="center" wrapText="1"/>
    </xf>
    <xf numFmtId="180" fontId="30" fillId="0" borderId="0" xfId="2" applyNumberFormat="1" applyFont="1" applyBorder="1" applyAlignment="1">
      <alignment horizontal="center" vertical="center"/>
    </xf>
    <xf numFmtId="178" fontId="25" fillId="0" borderId="7" xfId="2" quotePrefix="1" applyNumberFormat="1" applyFont="1" applyBorder="1" applyAlignment="1">
      <alignment horizontal="center" vertical="center"/>
    </xf>
    <xf numFmtId="0" fontId="36" fillId="0" borderId="8" xfId="2" quotePrefix="1" applyFont="1" applyBorder="1" applyAlignment="1">
      <alignment horizontal="center" vertical="center"/>
    </xf>
    <xf numFmtId="180" fontId="26" fillId="0" borderId="9" xfId="4" applyNumberFormat="1" applyFont="1" applyBorder="1" applyAlignment="1">
      <alignment horizontal="center" vertical="center"/>
    </xf>
    <xf numFmtId="181" fontId="37" fillId="0" borderId="0" xfId="6" applyNumberFormat="1" applyFont="1" applyBorder="1" applyAlignment="1">
      <alignment vertical="center"/>
    </xf>
    <xf numFmtId="1" fontId="37" fillId="0" borderId="0" xfId="6" applyNumberFormat="1" applyFont="1" applyBorder="1" applyAlignment="1">
      <alignment vertical="center"/>
    </xf>
    <xf numFmtId="1" fontId="37" fillId="0" borderId="0" xfId="6" quotePrefix="1" applyNumberFormat="1" applyFont="1" applyBorder="1" applyAlignment="1">
      <alignment horizontal="centerContinuous" vertical="center"/>
    </xf>
    <xf numFmtId="176" fontId="37" fillId="0" borderId="0" xfId="2" applyNumberFormat="1" applyFont="1" applyBorder="1" applyAlignment="1">
      <alignment horizontal="right" vertical="center"/>
    </xf>
    <xf numFmtId="0" fontId="38" fillId="0" borderId="0" xfId="6" applyFont="1" applyBorder="1" applyAlignment="1">
      <alignment vertical="center"/>
    </xf>
    <xf numFmtId="0" fontId="29" fillId="0" borderId="0" xfId="6" applyFont="1" applyBorder="1" applyAlignment="1">
      <alignment horizontal="centerContinuous" vertical="center"/>
    </xf>
    <xf numFmtId="0" fontId="29" fillId="0" borderId="30" xfId="6" applyFont="1" applyBorder="1" applyAlignment="1">
      <alignment horizontal="center" vertical="center"/>
    </xf>
    <xf numFmtId="1" fontId="29" fillId="0" borderId="0" xfId="6" applyNumberFormat="1" applyFont="1" applyBorder="1" applyAlignment="1">
      <alignment horizontal="center" vertical="center"/>
    </xf>
    <xf numFmtId="3" fontId="29" fillId="0" borderId="0" xfId="6" applyNumberFormat="1" applyFont="1" applyBorder="1" applyAlignment="1">
      <alignment horizontal="centerContinuous" vertical="center"/>
    </xf>
    <xf numFmtId="0" fontId="29" fillId="0" borderId="28" xfId="6" applyFont="1" applyBorder="1" applyAlignment="1">
      <alignment horizontal="centerContinuous" vertical="center"/>
    </xf>
    <xf numFmtId="0" fontId="29" fillId="0" borderId="9" xfId="6" applyFont="1" applyBorder="1" applyAlignment="1">
      <alignment horizontal="center" vertical="center"/>
    </xf>
    <xf numFmtId="0" fontId="29" fillId="0" borderId="23" xfId="6" applyFont="1" applyBorder="1" applyAlignment="1">
      <alignment horizontal="center" vertical="center" wrapText="1"/>
    </xf>
    <xf numFmtId="1" fontId="29" fillId="0" borderId="9" xfId="6" applyNumberFormat="1" applyFont="1" applyBorder="1" applyAlignment="1">
      <alignment horizontal="center" vertical="center" wrapText="1"/>
    </xf>
    <xf numFmtId="3" fontId="29" fillId="0" borderId="9" xfId="6" applyNumberFormat="1" applyFont="1" applyBorder="1" applyAlignment="1">
      <alignment horizontal="center" vertical="center" wrapText="1"/>
    </xf>
    <xf numFmtId="0" fontId="29" fillId="0" borderId="27" xfId="6" applyFont="1" applyBorder="1" applyAlignment="1">
      <alignment horizontal="center" vertical="center" wrapText="1"/>
    </xf>
    <xf numFmtId="182" fontId="25" fillId="0" borderId="0" xfId="6" applyNumberFormat="1" applyFont="1" applyBorder="1" applyAlignment="1">
      <alignment horizontal="center" vertical="center"/>
    </xf>
    <xf numFmtId="182" fontId="25" fillId="0" borderId="0" xfId="7" applyNumberFormat="1" applyFont="1" applyBorder="1" applyAlignment="1">
      <alignment horizontal="center" vertical="center"/>
    </xf>
    <xf numFmtId="178" fontId="25" fillId="0" borderId="7" xfId="6" quotePrefix="1" applyNumberFormat="1" applyFont="1" applyBorder="1" applyAlignment="1">
      <alignment horizontal="center" vertical="center"/>
    </xf>
    <xf numFmtId="178" fontId="25" fillId="0" borderId="0" xfId="6" quotePrefix="1" applyNumberFormat="1" applyFont="1" applyBorder="1" applyAlignment="1">
      <alignment horizontal="center" vertical="center"/>
    </xf>
    <xf numFmtId="178" fontId="25" fillId="0" borderId="8" xfId="6" quotePrefix="1" applyNumberFormat="1" applyFont="1" applyBorder="1" applyAlignment="1">
      <alignment horizontal="center" vertical="center"/>
    </xf>
    <xf numFmtId="182" fontId="25" fillId="0" borderId="9" xfId="4" applyNumberFormat="1" applyFont="1" applyBorder="1" applyAlignment="1">
      <alignment horizontal="center" vertical="center"/>
    </xf>
    <xf numFmtId="182" fontId="25" fillId="0" borderId="9" xfId="6" applyNumberFormat="1" applyFont="1" applyBorder="1" applyAlignment="1">
      <alignment horizontal="center" vertical="center"/>
    </xf>
    <xf numFmtId="182" fontId="25" fillId="0" borderId="9" xfId="7" applyNumberFormat="1" applyFont="1" applyBorder="1" applyAlignment="1">
      <alignment horizontal="center" vertical="center"/>
    </xf>
    <xf numFmtId="178" fontId="25" fillId="0" borderId="9" xfId="6" quotePrefix="1" applyNumberFormat="1" applyFont="1" applyBorder="1" applyAlignment="1">
      <alignment horizontal="center" vertical="center"/>
    </xf>
    <xf numFmtId="0" fontId="37" fillId="0" borderId="0" xfId="6" applyFont="1" applyBorder="1" applyAlignment="1">
      <alignment vertical="center"/>
    </xf>
    <xf numFmtId="3" fontId="37" fillId="0" borderId="0" xfId="6" applyNumberFormat="1" applyFont="1" applyBorder="1" applyAlignment="1">
      <alignment vertical="center"/>
    </xf>
    <xf numFmtId="183" fontId="37" fillId="0" borderId="0" xfId="6" applyNumberFormat="1" applyFont="1" applyBorder="1" applyAlignment="1">
      <alignment vertical="center"/>
    </xf>
    <xf numFmtId="3" fontId="37" fillId="0" borderId="0" xfId="6" applyNumberFormat="1" applyFont="1" applyBorder="1" applyAlignment="1">
      <alignment horizontal="centerContinuous" vertical="center"/>
    </xf>
    <xf numFmtId="176" fontId="37" fillId="0" borderId="9" xfId="2" applyNumberFormat="1" applyFont="1" applyBorder="1" applyAlignment="1">
      <alignment vertical="center"/>
    </xf>
    <xf numFmtId="176" fontId="37" fillId="0" borderId="9" xfId="2" applyNumberFormat="1" applyFont="1" applyBorder="1" applyAlignment="1">
      <alignment horizontal="right" vertical="center"/>
    </xf>
    <xf numFmtId="3" fontId="35" fillId="0" borderId="27" xfId="6" applyNumberFormat="1" applyFont="1" applyBorder="1" applyAlignment="1">
      <alignment horizontal="center" vertical="center"/>
    </xf>
    <xf numFmtId="0" fontId="40" fillId="0" borderId="9" xfId="6" quotePrefix="1" applyFont="1" applyBorder="1" applyAlignment="1">
      <alignment horizontal="center" vertical="center"/>
    </xf>
    <xf numFmtId="3" fontId="40" fillId="0" borderId="9" xfId="6" applyNumberFormat="1" applyFont="1" applyBorder="1" applyAlignment="1">
      <alignment horizontal="centerContinuous" vertical="center"/>
    </xf>
    <xf numFmtId="0" fontId="34" fillId="0" borderId="9" xfId="6" applyFont="1" applyBorder="1" applyAlignment="1">
      <alignment horizontal="center" vertical="center"/>
    </xf>
    <xf numFmtId="183" fontId="25" fillId="0" borderId="25" xfId="4" applyNumberFormat="1" applyFont="1" applyBorder="1" applyAlignment="1">
      <alignment vertical="center"/>
    </xf>
    <xf numFmtId="183" fontId="25" fillId="0" borderId="27" xfId="4" applyNumberFormat="1" applyFont="1" applyBorder="1" applyAlignment="1">
      <alignment vertical="center"/>
    </xf>
    <xf numFmtId="182" fontId="27" fillId="0" borderId="0" xfId="6" applyNumberFormat="1" applyFont="1" applyBorder="1" applyAlignment="1">
      <alignment horizontal="center" vertical="center"/>
    </xf>
    <xf numFmtId="0" fontId="15" fillId="0" borderId="0" xfId="2" applyFont="1" applyAlignment="1">
      <alignment horizontal="right" vertical="center"/>
    </xf>
    <xf numFmtId="0" fontId="41" fillId="0" borderId="0" xfId="4" applyFont="1" applyFill="1" applyBorder="1" applyAlignment="1">
      <alignment vertical="center"/>
    </xf>
    <xf numFmtId="0" fontId="42" fillId="0" borderId="0" xfId="4" applyFont="1" applyFill="1" applyAlignment="1">
      <alignment vertical="center"/>
    </xf>
    <xf numFmtId="0" fontId="43" fillId="0" borderId="0" xfId="4" applyFont="1" applyFill="1" applyAlignment="1">
      <alignment vertical="center"/>
    </xf>
    <xf numFmtId="0" fontId="26" fillId="0" borderId="0" xfId="4" applyFont="1" applyFill="1" applyAlignment="1">
      <alignment horizontal="right" vertical="center"/>
    </xf>
    <xf numFmtId="0" fontId="44" fillId="0" borderId="0" xfId="4" applyFont="1" applyFill="1" applyAlignment="1">
      <alignment vertical="center"/>
    </xf>
    <xf numFmtId="0" fontId="34" fillId="0" borderId="21" xfId="2" applyFont="1" applyBorder="1" applyAlignment="1">
      <alignment horizontal="center" vertical="center" wrapText="1"/>
    </xf>
    <xf numFmtId="0" fontId="18" fillId="0" borderId="0" xfId="6" applyFont="1" applyBorder="1" applyAlignment="1">
      <alignment vertical="center" wrapText="1"/>
    </xf>
    <xf numFmtId="0" fontId="18" fillId="0" borderId="0" xfId="2" applyFont="1" applyBorder="1" applyAlignment="1">
      <alignment wrapText="1"/>
    </xf>
    <xf numFmtId="0" fontId="12" fillId="0" borderId="0" xfId="4" applyFont="1" applyFill="1" applyAlignment="1">
      <alignment vertical="center" wrapText="1"/>
    </xf>
    <xf numFmtId="0" fontId="17" fillId="0" borderId="0" xfId="2" applyFont="1" applyBorder="1" applyAlignment="1">
      <alignment wrapText="1"/>
    </xf>
    <xf numFmtId="0" fontId="29" fillId="0" borderId="28" xfId="6" applyFont="1" applyBorder="1" applyAlignment="1">
      <alignment horizontal="center" vertical="center"/>
    </xf>
    <xf numFmtId="182" fontId="0" fillId="0" borderId="0" xfId="0" applyNumberFormat="1">
      <alignment vertical="center"/>
    </xf>
    <xf numFmtId="0" fontId="15" fillId="0" borderId="0" xfId="2" applyFont="1" applyAlignment="1">
      <alignment horizontal="left" vertical="center"/>
    </xf>
    <xf numFmtId="0" fontId="14" fillId="0" borderId="0" xfId="2" applyFont="1" applyAlignment="1">
      <alignment horizontal="right" vertical="center"/>
    </xf>
    <xf numFmtId="0" fontId="31" fillId="0" borderId="0" xfId="2" applyFont="1" applyAlignment="1">
      <alignment horizontal="left" vertical="center"/>
    </xf>
    <xf numFmtId="1" fontId="40" fillId="0" borderId="9" xfId="6" quotePrefix="1" applyNumberFormat="1" applyFont="1" applyBorder="1" applyAlignment="1">
      <alignment horizontal="center" vertical="center"/>
    </xf>
    <xf numFmtId="1" fontId="34" fillId="0" borderId="9" xfId="6" quotePrefix="1" applyNumberFormat="1" applyFont="1" applyBorder="1" applyAlignment="1">
      <alignment horizontal="center" vertical="center"/>
    </xf>
    <xf numFmtId="0" fontId="12" fillId="0" borderId="31" xfId="6" applyFont="1" applyBorder="1" applyAlignment="1">
      <alignment horizontal="center" vertical="center" wrapText="1"/>
    </xf>
    <xf numFmtId="0" fontId="12" fillId="0" borderId="32" xfId="6" applyFont="1" applyBorder="1" applyAlignment="1">
      <alignment horizontal="center" vertical="center" wrapText="1"/>
    </xf>
    <xf numFmtId="183" fontId="25" fillId="0" borderId="9" xfId="4" applyNumberFormat="1" applyFont="1" applyBorder="1" applyAlignment="1">
      <alignment vertical="center"/>
    </xf>
    <xf numFmtId="184" fontId="25" fillId="0" borderId="9" xfId="4" applyNumberFormat="1" applyFont="1" applyBorder="1" applyAlignment="1">
      <alignment vertical="center"/>
    </xf>
    <xf numFmtId="177" fontId="30" fillId="0" borderId="0" xfId="4" applyNumberFormat="1" applyFont="1" applyFill="1" applyBorder="1" applyAlignment="1">
      <alignment vertical="center"/>
    </xf>
    <xf numFmtId="0" fontId="26" fillId="0" borderId="36" xfId="4" applyFont="1" applyFill="1" applyBorder="1" applyAlignment="1">
      <alignment horizontal="center" vertical="center" wrapText="1"/>
    </xf>
    <xf numFmtId="177" fontId="26" fillId="0" borderId="33" xfId="4" applyNumberFormat="1" applyFont="1" applyFill="1" applyBorder="1" applyAlignment="1">
      <alignment vertical="center"/>
    </xf>
    <xf numFmtId="177" fontId="26" fillId="0" borderId="34" xfId="4" applyNumberFormat="1" applyFont="1" applyFill="1" applyBorder="1" applyAlignment="1">
      <alignment vertical="center"/>
    </xf>
    <xf numFmtId="0" fontId="30" fillId="0" borderId="10" xfId="4" applyFont="1" applyFill="1" applyBorder="1" applyAlignment="1">
      <alignment horizontal="center" vertical="center" wrapText="1"/>
    </xf>
    <xf numFmtId="0" fontId="37" fillId="0" borderId="0" xfId="4" applyFont="1" applyFill="1" applyAlignment="1">
      <alignment vertical="center"/>
    </xf>
    <xf numFmtId="0" fontId="46" fillId="0" borderId="0" xfId="4" applyFont="1" applyFill="1" applyAlignment="1">
      <alignment vertical="center"/>
    </xf>
    <xf numFmtId="0" fontId="47" fillId="0" borderId="0" xfId="4" applyFont="1" applyFill="1" applyAlignment="1">
      <alignment vertical="center"/>
    </xf>
    <xf numFmtId="0" fontId="37" fillId="0" borderId="0" xfId="5" applyFont="1" applyBorder="1" applyAlignment="1">
      <alignment vertical="center"/>
    </xf>
    <xf numFmtId="0" fontId="48" fillId="0" borderId="9" xfId="5" applyFont="1" applyBorder="1" applyAlignment="1">
      <alignment horizontal="right" vertical="center"/>
    </xf>
    <xf numFmtId="176" fontId="37" fillId="0" borderId="0" xfId="2" applyNumberFormat="1" applyFont="1" applyBorder="1" applyAlignment="1">
      <alignment horizontal="left" vertical="center"/>
    </xf>
    <xf numFmtId="0" fontId="25" fillId="0" borderId="0" xfId="4" applyNumberFormat="1" applyFont="1" applyBorder="1" applyAlignment="1">
      <alignment vertical="center"/>
    </xf>
    <xf numFmtId="0" fontId="27" fillId="0" borderId="0" xfId="4" applyNumberFormat="1" applyFont="1" applyBorder="1" applyAlignment="1">
      <alignment vertical="center"/>
    </xf>
    <xf numFmtId="0" fontId="25" fillId="0" borderId="9" xfId="4" applyNumberFormat="1" applyFont="1" applyBorder="1" applyAlignment="1">
      <alignment vertical="center"/>
    </xf>
    <xf numFmtId="177" fontId="30" fillId="0" borderId="0" xfId="4" applyNumberFormat="1" applyFont="1" applyFill="1" applyBorder="1" applyAlignment="1">
      <alignment horizontal="center" vertical="center"/>
    </xf>
    <xf numFmtId="177" fontId="26" fillId="0" borderId="0" xfId="4" applyNumberFormat="1" applyFont="1" applyFill="1" applyBorder="1" applyAlignment="1">
      <alignment horizontal="center" vertical="center"/>
    </xf>
    <xf numFmtId="177" fontId="26" fillId="0" borderId="34" xfId="4" applyNumberFormat="1" applyFont="1" applyFill="1" applyBorder="1" applyAlignment="1">
      <alignment horizontal="center" vertical="center"/>
    </xf>
    <xf numFmtId="179" fontId="25" fillId="0" borderId="0" xfId="4" applyNumberFormat="1" applyFont="1" applyFill="1" applyBorder="1" applyAlignment="1">
      <alignment horizontal="center" vertical="center"/>
    </xf>
    <xf numFmtId="179" fontId="25" fillId="0" borderId="9" xfId="4" applyNumberFormat="1" applyFont="1" applyFill="1" applyBorder="1" applyAlignment="1">
      <alignment horizontal="center" vertical="center"/>
    </xf>
    <xf numFmtId="0" fontId="49" fillId="0" borderId="0" xfId="4" applyFont="1" applyFill="1" applyAlignment="1">
      <alignment horizontal="right" vertical="center"/>
    </xf>
    <xf numFmtId="0" fontId="49" fillId="0" borderId="0" xfId="4" applyFont="1" applyFill="1" applyAlignment="1">
      <alignment horizontal="left" vertical="center"/>
    </xf>
    <xf numFmtId="177" fontId="30" fillId="0" borderId="0" xfId="4" applyNumberFormat="1" applyFont="1" applyFill="1" applyBorder="1" applyAlignment="1">
      <alignment horizontal="center" vertical="center"/>
    </xf>
    <xf numFmtId="177" fontId="25" fillId="0" borderId="9" xfId="4" applyNumberFormat="1" applyFont="1" applyFill="1" applyBorder="1" applyAlignment="1">
      <alignment horizontal="center" vertical="center"/>
    </xf>
    <xf numFmtId="177" fontId="25" fillId="0" borderId="0" xfId="4" applyNumberFormat="1" applyFont="1" applyFill="1" applyBorder="1" applyAlignment="1">
      <alignment horizontal="center" vertical="center"/>
    </xf>
    <xf numFmtId="177" fontId="26" fillId="0" borderId="0" xfId="4" applyNumberFormat="1" applyFont="1" applyFill="1" applyBorder="1" applyAlignment="1">
      <alignment horizontal="center" vertical="center"/>
    </xf>
    <xf numFmtId="0" fontId="26" fillId="0" borderId="0" xfId="4" applyFont="1" applyFill="1" applyBorder="1" applyAlignment="1">
      <alignment horizontal="center" vertical="center"/>
    </xf>
    <xf numFmtId="177" fontId="30" fillId="0" borderId="9" xfId="4" applyNumberFormat="1" applyFont="1" applyFill="1" applyBorder="1" applyAlignment="1">
      <alignment horizontal="center" vertical="center"/>
    </xf>
    <xf numFmtId="0" fontId="30" fillId="0" borderId="9" xfId="4" applyFont="1" applyFill="1" applyBorder="1" applyAlignment="1">
      <alignment horizontal="center" vertical="center"/>
    </xf>
    <xf numFmtId="0" fontId="30" fillId="0" borderId="0" xfId="4" applyFont="1" applyFill="1" applyBorder="1" applyAlignment="1">
      <alignment horizontal="center" vertical="center"/>
    </xf>
    <xf numFmtId="177" fontId="26" fillId="0" borderId="34" xfId="4" applyNumberFormat="1" applyFont="1" applyFill="1" applyBorder="1" applyAlignment="1">
      <alignment horizontal="center" vertical="center"/>
    </xf>
    <xf numFmtId="177" fontId="26" fillId="0" borderId="35" xfId="4" applyNumberFormat="1" applyFont="1" applyFill="1" applyBorder="1" applyAlignment="1">
      <alignment horizontal="center" vertical="center"/>
    </xf>
    <xf numFmtId="0" fontId="28" fillId="0" borderId="0" xfId="3" applyNumberFormat="1" applyFont="1" applyBorder="1" applyAlignment="1">
      <alignment horizontal="left" vertical="center" wrapText="1"/>
    </xf>
    <xf numFmtId="0" fontId="29" fillId="0" borderId="17" xfId="4" applyFont="1" applyFill="1" applyBorder="1" applyAlignment="1">
      <alignment horizontal="center" vertical="center" wrapText="1"/>
    </xf>
    <xf numFmtId="0" fontId="29" fillId="0" borderId="10" xfId="4" applyFont="1" applyFill="1" applyBorder="1" applyAlignment="1">
      <alignment horizontal="center" vertical="center"/>
    </xf>
    <xf numFmtId="0" fontId="29" fillId="0" borderId="11" xfId="4" applyFont="1" applyFill="1" applyBorder="1" applyAlignment="1">
      <alignment horizontal="center" vertical="center"/>
    </xf>
    <xf numFmtId="0" fontId="29" fillId="0" borderId="12" xfId="4" applyFont="1" applyFill="1" applyBorder="1" applyAlignment="1">
      <alignment horizontal="center" vertical="center"/>
    </xf>
    <xf numFmtId="0" fontId="29" fillId="0" borderId="14" xfId="4" applyFont="1" applyFill="1" applyBorder="1" applyAlignment="1">
      <alignment horizontal="center" vertical="center"/>
    </xf>
    <xf numFmtId="0" fontId="29" fillId="0" borderId="15" xfId="4" applyFont="1" applyFill="1" applyBorder="1" applyAlignment="1">
      <alignment horizontal="center" vertical="center"/>
    </xf>
    <xf numFmtId="0" fontId="29" fillId="0" borderId="16" xfId="4" applyFont="1" applyFill="1" applyBorder="1" applyAlignment="1">
      <alignment horizontal="center" vertical="center" wrapText="1"/>
    </xf>
    <xf numFmtId="0" fontId="29" fillId="0" borderId="17" xfId="4" applyFont="1" applyFill="1" applyBorder="1" applyAlignment="1">
      <alignment horizontal="center" vertical="center"/>
    </xf>
    <xf numFmtId="0" fontId="29" fillId="0" borderId="19" xfId="4" applyFont="1" applyFill="1" applyBorder="1" applyAlignment="1">
      <alignment horizontal="center" vertical="center"/>
    </xf>
    <xf numFmtId="0" fontId="29" fillId="0" borderId="13" xfId="4" applyFont="1" applyFill="1" applyBorder="1" applyAlignment="1">
      <alignment horizontal="center" vertical="center"/>
    </xf>
    <xf numFmtId="0" fontId="29" fillId="0" borderId="0" xfId="4" applyFont="1" applyFill="1" applyBorder="1" applyAlignment="1">
      <alignment horizontal="center" vertical="center"/>
    </xf>
    <xf numFmtId="0" fontId="29" fillId="0" borderId="9" xfId="4" applyFont="1" applyFill="1" applyBorder="1" applyAlignment="1">
      <alignment horizontal="center" vertical="center"/>
    </xf>
    <xf numFmtId="0" fontId="29" fillId="0" borderId="5" xfId="4" applyFont="1" applyFill="1" applyBorder="1" applyAlignment="1">
      <alignment horizontal="center" vertical="center" wrapText="1"/>
    </xf>
    <xf numFmtId="0" fontId="29" fillId="0" borderId="18" xfId="4" applyFont="1" applyFill="1" applyBorder="1" applyAlignment="1">
      <alignment horizontal="center" vertical="center"/>
    </xf>
    <xf numFmtId="0" fontId="29" fillId="0" borderId="20" xfId="4" applyFont="1" applyFill="1" applyBorder="1" applyAlignment="1">
      <alignment horizontal="center" vertical="center"/>
    </xf>
    <xf numFmtId="0" fontId="29" fillId="0" borderId="5" xfId="4" applyFont="1" applyFill="1" applyBorder="1" applyAlignment="1">
      <alignment horizontal="center" vertical="center" wrapText="1" shrinkToFit="1"/>
    </xf>
    <xf numFmtId="0" fontId="29" fillId="0" borderId="18" xfId="4" applyFont="1" applyFill="1" applyBorder="1" applyAlignment="1">
      <alignment horizontal="center" vertical="center" shrinkToFit="1"/>
    </xf>
    <xf numFmtId="0" fontId="29" fillId="0" borderId="20" xfId="4" applyFont="1" applyFill="1" applyBorder="1" applyAlignment="1">
      <alignment horizontal="center" vertical="center" shrinkToFit="1"/>
    </xf>
    <xf numFmtId="0" fontId="37" fillId="0" borderId="9" xfId="4" applyFont="1" applyFill="1" applyBorder="1" applyAlignment="1">
      <alignment horizontal="right" vertical="center"/>
    </xf>
    <xf numFmtId="0" fontId="28" fillId="0" borderId="0" xfId="2" applyFont="1" applyAlignment="1">
      <alignment horizontal="left" vertical="center" wrapText="1"/>
    </xf>
    <xf numFmtId="0" fontId="28" fillId="0" borderId="0" xfId="5" applyFont="1" applyAlignment="1">
      <alignment horizontal="left" vertical="center"/>
    </xf>
    <xf numFmtId="3" fontId="24" fillId="0" borderId="0" xfId="6" quotePrefix="1" applyNumberFormat="1" applyFont="1" applyBorder="1" applyAlignment="1">
      <alignment horizontal="center" vertical="center"/>
    </xf>
    <xf numFmtId="176" fontId="5" fillId="0" borderId="0" xfId="2" applyNumberFormat="1" applyBorder="1" applyAlignment="1">
      <alignment horizontal="center"/>
    </xf>
    <xf numFmtId="0" fontId="49" fillId="0" borderId="12" xfId="4" applyFont="1" applyFill="1" applyBorder="1" applyAlignment="1">
      <alignment horizontal="left" vertical="center"/>
    </xf>
    <xf numFmtId="0" fontId="28" fillId="0" borderId="0" xfId="6" applyFont="1" applyAlignment="1">
      <alignment horizontal="left" vertical="center"/>
    </xf>
    <xf numFmtId="0" fontId="37" fillId="0" borderId="9" xfId="6" applyFont="1" applyBorder="1" applyAlignment="1">
      <alignment horizontal="left" vertical="center"/>
    </xf>
    <xf numFmtId="0" fontId="37" fillId="0" borderId="9" xfId="6" applyFont="1" applyBorder="1" applyAlignment="1">
      <alignment horizontal="right" vertical="center"/>
    </xf>
    <xf numFmtId="0" fontId="29" fillId="0" borderId="21" xfId="6" applyFont="1" applyBorder="1" applyAlignment="1">
      <alignment horizontal="center" vertical="center" wrapText="1"/>
    </xf>
    <xf numFmtId="0" fontId="29" fillId="0" borderId="7" xfId="6" applyFont="1" applyBorder="1" applyAlignment="1">
      <alignment horizontal="center" vertical="center" wrapText="1"/>
    </xf>
    <xf numFmtId="0" fontId="29" fillId="0" borderId="8" xfId="6" applyFont="1" applyBorder="1" applyAlignment="1">
      <alignment horizontal="center" vertical="center" wrapText="1"/>
    </xf>
    <xf numFmtId="3" fontId="29" fillId="0" borderId="26" xfId="6" applyNumberFormat="1" applyFont="1" applyBorder="1" applyAlignment="1">
      <alignment horizontal="center" vertical="center"/>
    </xf>
    <xf numFmtId="3" fontId="29" fillId="0" borderId="23" xfId="6" applyNumberFormat="1" applyFont="1" applyBorder="1" applyAlignment="1">
      <alignment horizontal="center" vertical="center"/>
    </xf>
    <xf numFmtId="3" fontId="29" fillId="0" borderId="24" xfId="6" applyNumberFormat="1" applyFont="1" applyBorder="1" applyAlignment="1">
      <alignment horizontal="center" vertical="center"/>
    </xf>
    <xf numFmtId="3" fontId="29" fillId="0" borderId="21" xfId="6" applyNumberFormat="1" applyFont="1" applyBorder="1" applyAlignment="1">
      <alignment horizontal="center" vertical="center"/>
    </xf>
    <xf numFmtId="3" fontId="29" fillId="0" borderId="25" xfId="6" applyNumberFormat="1" applyFont="1" applyBorder="1" applyAlignment="1">
      <alignment horizontal="center" vertical="center"/>
    </xf>
    <xf numFmtId="3" fontId="29" fillId="0" borderId="7" xfId="6" applyNumberFormat="1" applyFont="1" applyBorder="1" applyAlignment="1">
      <alignment horizontal="center" vertical="center"/>
    </xf>
    <xf numFmtId="1" fontId="29" fillId="0" borderId="24" xfId="6" applyNumberFormat="1" applyFont="1" applyBorder="1" applyAlignment="1">
      <alignment horizontal="center" vertical="center" wrapText="1"/>
    </xf>
    <xf numFmtId="1" fontId="29" fillId="0" borderId="21" xfId="6" applyNumberFormat="1" applyFont="1" applyBorder="1" applyAlignment="1">
      <alignment horizontal="center" vertical="center"/>
    </xf>
    <xf numFmtId="1" fontId="29" fillId="0" borderId="25" xfId="6" applyNumberFormat="1" applyFont="1" applyBorder="1" applyAlignment="1">
      <alignment horizontal="center" vertical="center"/>
    </xf>
    <xf numFmtId="1" fontId="29" fillId="0" borderId="7" xfId="6" applyNumberFormat="1" applyFont="1" applyBorder="1" applyAlignment="1">
      <alignment horizontal="center" vertical="center"/>
    </xf>
    <xf numFmtId="1" fontId="29" fillId="0" borderId="12" xfId="6" applyNumberFormat="1" applyFont="1" applyBorder="1" applyAlignment="1">
      <alignment horizontal="center" vertical="center"/>
    </xf>
    <xf numFmtId="3" fontId="29" fillId="0" borderId="12" xfId="6" applyNumberFormat="1" applyFont="1" applyBorder="1" applyAlignment="1">
      <alignment horizontal="center" vertical="center" wrapText="1"/>
    </xf>
    <xf numFmtId="3" fontId="29" fillId="0" borderId="12" xfId="6" applyNumberFormat="1" applyFont="1" applyBorder="1" applyAlignment="1">
      <alignment horizontal="center" vertical="center"/>
    </xf>
    <xf numFmtId="3" fontId="29" fillId="0" borderId="28" xfId="6" applyNumberFormat="1" applyFont="1" applyBorder="1" applyAlignment="1">
      <alignment horizontal="center" vertical="center" wrapText="1"/>
    </xf>
    <xf numFmtId="3" fontId="29" fillId="0" borderId="29" xfId="6" applyNumberFormat="1" applyFont="1" applyBorder="1" applyAlignment="1">
      <alignment horizontal="center" vertical="center" wrapText="1"/>
    </xf>
    <xf numFmtId="1" fontId="29" fillId="0" borderId="30" xfId="6" applyNumberFormat="1" applyFont="1" applyBorder="1" applyAlignment="1">
      <alignment horizontal="center" vertical="center" wrapText="1"/>
    </xf>
    <xf numFmtId="1" fontId="29" fillId="0" borderId="26" xfId="6" applyNumberFormat="1" applyFont="1" applyBorder="1" applyAlignment="1">
      <alignment horizontal="center" vertical="center"/>
    </xf>
    <xf numFmtId="1" fontId="29" fillId="0" borderId="23" xfId="6" applyNumberFormat="1" applyFont="1" applyBorder="1" applyAlignment="1">
      <alignment horizontal="center" vertical="center"/>
    </xf>
    <xf numFmtId="0" fontId="29" fillId="0" borderId="30" xfId="6" applyFont="1" applyBorder="1" applyAlignment="1">
      <alignment horizontal="center" vertical="center" wrapText="1"/>
    </xf>
    <xf numFmtId="0" fontId="29" fillId="0" borderId="26" xfId="6" applyFont="1" applyBorder="1" applyAlignment="1">
      <alignment horizontal="center" vertical="center"/>
    </xf>
    <xf numFmtId="0" fontId="29" fillId="0" borderId="23" xfId="6" applyFont="1" applyBorder="1" applyAlignment="1">
      <alignment horizontal="center" vertical="center"/>
    </xf>
    <xf numFmtId="0" fontId="29" fillId="0" borderId="28" xfId="6" applyFont="1" applyBorder="1" applyAlignment="1">
      <alignment horizontal="center" vertical="center" wrapText="1"/>
    </xf>
    <xf numFmtId="0" fontId="29" fillId="0" borderId="25" xfId="6" applyFont="1" applyBorder="1" applyAlignment="1">
      <alignment horizontal="center" vertical="center"/>
    </xf>
    <xf numFmtId="0" fontId="29" fillId="0" borderId="27" xfId="6" applyFont="1" applyBorder="1" applyAlignment="1">
      <alignment horizontal="center" vertical="center"/>
    </xf>
    <xf numFmtId="3" fontId="29" fillId="0" borderId="27" xfId="6" applyNumberFormat="1" applyFont="1" applyBorder="1" applyAlignment="1">
      <alignment horizontal="center" vertical="center"/>
    </xf>
    <xf numFmtId="0" fontId="15" fillId="0" borderId="0" xfId="2" applyFont="1" applyAlignment="1">
      <alignment horizontal="right" vertical="center"/>
    </xf>
    <xf numFmtId="0" fontId="28" fillId="0" borderId="0" xfId="6" applyFont="1" applyAlignment="1">
      <alignment horizontal="left" vertical="center" wrapText="1"/>
    </xf>
    <xf numFmtId="1" fontId="34" fillId="0" borderId="24" xfId="6" applyNumberFormat="1" applyFont="1" applyBorder="1" applyAlignment="1">
      <alignment horizontal="center" vertical="center" wrapText="1"/>
    </xf>
    <xf numFmtId="1" fontId="34" fillId="0" borderId="21" xfId="6" applyNumberFormat="1" applyFont="1" applyBorder="1" applyAlignment="1">
      <alignment horizontal="center" vertical="center"/>
    </xf>
    <xf numFmtId="1" fontId="34" fillId="0" borderId="25" xfId="6" applyNumberFormat="1" applyFont="1" applyBorder="1" applyAlignment="1">
      <alignment horizontal="center" vertical="center"/>
    </xf>
    <xf numFmtId="1" fontId="34" fillId="0" borderId="7" xfId="6" applyNumberFormat="1" applyFont="1" applyBorder="1" applyAlignment="1">
      <alignment horizontal="center" vertical="center"/>
    </xf>
    <xf numFmtId="0" fontId="34" fillId="0" borderId="24" xfId="6" applyFont="1" applyBorder="1" applyAlignment="1">
      <alignment horizontal="center" vertical="center" wrapText="1"/>
    </xf>
    <xf numFmtId="0" fontId="34" fillId="0" borderId="21" xfId="6" applyFont="1" applyBorder="1" applyAlignment="1">
      <alignment horizontal="center" vertical="center"/>
    </xf>
    <xf numFmtId="0" fontId="34" fillId="0" borderId="25" xfId="6" applyFont="1" applyBorder="1" applyAlignment="1">
      <alignment horizontal="center" vertical="center"/>
    </xf>
    <xf numFmtId="0" fontId="34" fillId="0" borderId="7" xfId="6" applyFont="1" applyBorder="1" applyAlignment="1">
      <alignment horizontal="center" vertical="center"/>
    </xf>
    <xf numFmtId="3" fontId="34" fillId="0" borderId="24" xfId="6" applyNumberFormat="1" applyFont="1" applyBorder="1" applyAlignment="1">
      <alignment horizontal="center" vertical="center" wrapText="1"/>
    </xf>
    <xf numFmtId="3" fontId="34" fillId="0" borderId="21" xfId="6" applyNumberFormat="1" applyFont="1" applyBorder="1" applyAlignment="1">
      <alignment horizontal="center" vertical="center"/>
    </xf>
    <xf numFmtId="3" fontId="34" fillId="0" borderId="25" xfId="6" applyNumberFormat="1" applyFont="1" applyBorder="1" applyAlignment="1">
      <alignment horizontal="center" vertical="center"/>
    </xf>
    <xf numFmtId="3" fontId="34" fillId="0" borderId="7" xfId="6" applyNumberFormat="1" applyFont="1" applyBorder="1" applyAlignment="1">
      <alignment horizontal="center" vertical="center"/>
    </xf>
    <xf numFmtId="3" fontId="34" fillId="0" borderId="12" xfId="6" applyNumberFormat="1" applyFont="1" applyBorder="1" applyAlignment="1">
      <alignment horizontal="center" vertical="center"/>
    </xf>
    <xf numFmtId="3" fontId="34" fillId="0" borderId="0" xfId="6" applyNumberFormat="1" applyFont="1" applyBorder="1" applyAlignment="1">
      <alignment horizontal="center" vertical="center"/>
    </xf>
    <xf numFmtId="0" fontId="34" fillId="0" borderId="21" xfId="6" applyFont="1" applyBorder="1" applyAlignment="1">
      <alignment horizontal="center" vertical="center" wrapText="1"/>
    </xf>
    <xf numFmtId="0" fontId="34" fillId="0" borderId="7" xfId="6" applyFont="1" applyBorder="1" applyAlignment="1">
      <alignment horizontal="center" vertical="center" wrapText="1"/>
    </xf>
    <xf numFmtId="3" fontId="34" fillId="0" borderId="24" xfId="6" applyNumberFormat="1" applyFont="1" applyBorder="1" applyAlignment="1">
      <alignment horizontal="center" vertical="center"/>
    </xf>
  </cellXfs>
  <cellStyles count="8">
    <cellStyle name="백분율 2" xfId="7" xr:uid="{00000000-0005-0000-0000-000000000000}"/>
    <cellStyle name="통화 [0] 2" xfId="3" xr:uid="{00000000-0005-0000-0000-000001000000}"/>
    <cellStyle name="표준" xfId="0" builtinId="0"/>
    <cellStyle name="표준 2" xfId="4" xr:uid="{00000000-0005-0000-0000-000003000000}"/>
    <cellStyle name="표준_4-1,2,3,4,5" xfId="5" xr:uid="{00000000-0005-0000-0000-000004000000}"/>
    <cellStyle name="표준_Ⅳ.노동03 2" xfId="2" xr:uid="{00000000-0005-0000-0000-000005000000}"/>
    <cellStyle name="표준_kc-elec system check list" xfId="1" xr:uid="{00000000-0005-0000-0000-000006000000}"/>
    <cellStyle name="표준_일기일수-1" xfId="6" xr:uid="{00000000-0005-0000-0000-000007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8.24.98.51/servlet/HIServlet?SLET=AttView&amp;APP=1&amp;ID=00000bog7&amp;SEQ=0&amp;K=00cDuTZ01&amp;FILENAME=&#54217;&#44032;&#54032;&#51221;&#51312;&#49324;+&#54532;&#47196;&#44536;&#47016;(&#48320;&#44221;&#44592;&#51456;)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화면"/>
      <sheetName val="DB"/>
      <sheetName val="관리명부"/>
      <sheetName val="영역별 득점환산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U39"/>
  <sheetViews>
    <sheetView tabSelected="1" view="pageBreakPreview" zoomScaleNormal="100" zoomScaleSheetLayoutView="130" workbookViewId="0">
      <selection activeCell="A2" sqref="A2:U2"/>
    </sheetView>
  </sheetViews>
  <sheetFormatPr defaultColWidth="8" defaultRowHeight="15.75"/>
  <cols>
    <col min="1" max="1" width="5.6640625" style="11" customWidth="1"/>
    <col min="2" max="2" width="6.6640625" style="12" bestFit="1" customWidth="1"/>
    <col min="3" max="3" width="5.5546875" style="12" customWidth="1"/>
    <col min="4" max="4" width="5.77734375" style="12" customWidth="1"/>
    <col min="5" max="5" width="5.77734375" style="11" customWidth="1"/>
    <col min="6" max="6" width="5.6640625" style="12" customWidth="1"/>
    <col min="7" max="7" width="4.33203125" style="13" customWidth="1"/>
    <col min="8" max="8" width="4.33203125" style="14" customWidth="1"/>
    <col min="9" max="11" width="2.5546875" style="14" customWidth="1"/>
    <col min="12" max="13" width="3" style="14" customWidth="1"/>
    <col min="14" max="15" width="5.21875" style="14" customWidth="1"/>
    <col min="16" max="18" width="2" style="14" customWidth="1"/>
    <col min="19" max="21" width="3" style="14" customWidth="1"/>
    <col min="22" max="16384" width="8" style="14"/>
  </cols>
  <sheetData>
    <row r="1" spans="1:47" ht="16.5" customHeight="1">
      <c r="R1" s="15"/>
      <c r="U1" s="15" t="s">
        <v>45</v>
      </c>
    </row>
    <row r="2" spans="1:47" s="16" customFormat="1" ht="57.75" customHeight="1">
      <c r="A2" s="172" t="s">
        <v>81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</row>
    <row r="3" spans="1:47" s="148" customFormat="1" ht="16.5" customHeight="1">
      <c r="A3" s="146" t="s">
        <v>14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91" t="s">
        <v>74</v>
      </c>
      <c r="O3" s="191"/>
      <c r="P3" s="191"/>
      <c r="Q3" s="191"/>
      <c r="R3" s="191"/>
      <c r="S3" s="191"/>
      <c r="T3" s="191"/>
      <c r="U3" s="191"/>
    </row>
    <row r="4" spans="1:47" s="17" customFormat="1" ht="20.25" customHeight="1">
      <c r="A4" s="173" t="s">
        <v>78</v>
      </c>
      <c r="B4" s="176" t="s">
        <v>15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8"/>
      <c r="N4" s="179" t="s">
        <v>16</v>
      </c>
      <c r="O4" s="180"/>
      <c r="P4" s="179" t="s">
        <v>79</v>
      </c>
      <c r="Q4" s="176"/>
      <c r="R4" s="176"/>
      <c r="S4" s="179" t="s">
        <v>17</v>
      </c>
      <c r="T4" s="176"/>
      <c r="U4" s="176"/>
      <c r="AE4" s="128"/>
      <c r="AU4" s="128" t="s">
        <v>69</v>
      </c>
    </row>
    <row r="5" spans="1:47" s="17" customFormat="1" ht="39.75" customHeight="1">
      <c r="A5" s="174"/>
      <c r="B5" s="57"/>
      <c r="C5" s="179" t="s">
        <v>18</v>
      </c>
      <c r="D5" s="176"/>
      <c r="E5" s="180"/>
      <c r="F5" s="179" t="s">
        <v>19</v>
      </c>
      <c r="G5" s="176"/>
      <c r="H5" s="176"/>
      <c r="I5" s="176"/>
      <c r="J5" s="176"/>
      <c r="K5" s="176"/>
      <c r="L5" s="176"/>
      <c r="M5" s="180"/>
      <c r="N5" s="181"/>
      <c r="O5" s="174"/>
      <c r="P5" s="181"/>
      <c r="Q5" s="183"/>
      <c r="R5" s="183"/>
      <c r="S5" s="181"/>
      <c r="T5" s="183"/>
      <c r="U5" s="183"/>
    </row>
    <row r="6" spans="1:47" s="17" customFormat="1" ht="16.5" customHeight="1">
      <c r="A6" s="174"/>
      <c r="B6" s="57"/>
      <c r="C6" s="58"/>
      <c r="D6" s="185" t="s">
        <v>20</v>
      </c>
      <c r="E6" s="188" t="s">
        <v>21</v>
      </c>
      <c r="F6" s="58"/>
      <c r="G6" s="179" t="s">
        <v>22</v>
      </c>
      <c r="H6" s="180"/>
      <c r="I6" s="179" t="s">
        <v>76</v>
      </c>
      <c r="J6" s="176"/>
      <c r="K6" s="180"/>
      <c r="L6" s="179" t="s">
        <v>77</v>
      </c>
      <c r="M6" s="180"/>
      <c r="N6" s="181"/>
      <c r="O6" s="174"/>
      <c r="P6" s="181"/>
      <c r="Q6" s="183"/>
      <c r="R6" s="183"/>
      <c r="S6" s="181"/>
      <c r="T6" s="183"/>
      <c r="U6" s="183"/>
    </row>
    <row r="7" spans="1:47" s="17" customFormat="1" ht="66.75" customHeight="1">
      <c r="A7" s="174"/>
      <c r="B7" s="57"/>
      <c r="C7" s="58"/>
      <c r="D7" s="186"/>
      <c r="E7" s="189"/>
      <c r="F7" s="58"/>
      <c r="G7" s="181"/>
      <c r="H7" s="174"/>
      <c r="I7" s="181"/>
      <c r="J7" s="183"/>
      <c r="K7" s="174"/>
      <c r="L7" s="181"/>
      <c r="M7" s="174"/>
      <c r="N7" s="181"/>
      <c r="O7" s="174"/>
      <c r="P7" s="181"/>
      <c r="Q7" s="183"/>
      <c r="R7" s="183"/>
      <c r="S7" s="181"/>
      <c r="T7" s="183"/>
      <c r="U7" s="183"/>
    </row>
    <row r="8" spans="1:47" s="17" customFormat="1" ht="41.25" customHeight="1">
      <c r="A8" s="175"/>
      <c r="B8" s="59"/>
      <c r="C8" s="60"/>
      <c r="D8" s="187"/>
      <c r="E8" s="190"/>
      <c r="F8" s="60"/>
      <c r="G8" s="182"/>
      <c r="H8" s="175"/>
      <c r="I8" s="182"/>
      <c r="J8" s="184"/>
      <c r="K8" s="175"/>
      <c r="L8" s="182"/>
      <c r="M8" s="175"/>
      <c r="N8" s="182"/>
      <c r="O8" s="175"/>
      <c r="P8" s="182"/>
      <c r="Q8" s="184"/>
      <c r="R8" s="184"/>
      <c r="S8" s="182"/>
      <c r="T8" s="184"/>
      <c r="U8" s="184"/>
    </row>
    <row r="9" spans="1:47" s="17" customFormat="1" ht="35.25" customHeight="1">
      <c r="A9" s="61">
        <v>2019</v>
      </c>
      <c r="B9" s="62">
        <v>120.8</v>
      </c>
      <c r="C9" s="56">
        <v>79.449999999999989</v>
      </c>
      <c r="D9" s="56">
        <v>78.099999999999994</v>
      </c>
      <c r="E9" s="156">
        <v>1.35</v>
      </c>
      <c r="F9" s="56">
        <v>41.4</v>
      </c>
      <c r="G9" s="165">
        <v>19.25</v>
      </c>
      <c r="H9" s="165"/>
      <c r="I9" s="165">
        <v>8.9</v>
      </c>
      <c r="J9" s="165"/>
      <c r="K9" s="165"/>
      <c r="L9" s="165">
        <v>13.25</v>
      </c>
      <c r="M9" s="165"/>
      <c r="N9" s="165">
        <v>65.75</v>
      </c>
      <c r="O9" s="165"/>
      <c r="P9" s="165">
        <v>64.7</v>
      </c>
      <c r="Q9" s="165"/>
      <c r="R9" s="165"/>
      <c r="S9" s="165">
        <v>1.7000000000000002</v>
      </c>
      <c r="T9" s="165"/>
      <c r="U9" s="165"/>
    </row>
    <row r="10" spans="1:47" s="17" customFormat="1" ht="35.25" customHeight="1">
      <c r="A10" s="61">
        <v>2020</v>
      </c>
      <c r="B10" s="62">
        <v>120.6</v>
      </c>
      <c r="C10" s="56">
        <v>79.2</v>
      </c>
      <c r="D10" s="56">
        <v>77.599999999999994</v>
      </c>
      <c r="E10" s="156">
        <v>1.6</v>
      </c>
      <c r="F10" s="56">
        <v>41.5</v>
      </c>
      <c r="G10" s="165">
        <v>17.899999999999999</v>
      </c>
      <c r="H10" s="165"/>
      <c r="I10" s="165">
        <v>8.4</v>
      </c>
      <c r="J10" s="165"/>
      <c r="K10" s="165"/>
      <c r="L10" s="165">
        <v>15.2</v>
      </c>
      <c r="M10" s="165"/>
      <c r="N10" s="165">
        <v>65.7</v>
      </c>
      <c r="O10" s="165"/>
      <c r="P10" s="165">
        <v>64.3</v>
      </c>
      <c r="Q10" s="165"/>
      <c r="R10" s="165"/>
      <c r="S10" s="165">
        <v>2</v>
      </c>
      <c r="T10" s="165"/>
      <c r="U10" s="165"/>
    </row>
    <row r="11" spans="1:47" s="18" customFormat="1" ht="35.25" customHeight="1">
      <c r="A11" s="61">
        <v>2021</v>
      </c>
      <c r="B11" s="62">
        <v>121.2</v>
      </c>
      <c r="C11" s="56">
        <v>81</v>
      </c>
      <c r="D11" s="56">
        <v>79.599999999999994</v>
      </c>
      <c r="E11" s="156">
        <v>1.4</v>
      </c>
      <c r="F11" s="56">
        <v>40.200000000000003</v>
      </c>
      <c r="G11" s="165">
        <v>16.899999999999999</v>
      </c>
      <c r="H11" s="165"/>
      <c r="I11" s="165">
        <v>8.1999999999999993</v>
      </c>
      <c r="J11" s="165"/>
      <c r="K11" s="165"/>
      <c r="L11" s="165">
        <v>14.7</v>
      </c>
      <c r="M11" s="165"/>
      <c r="N11" s="165">
        <v>66.900000000000006</v>
      </c>
      <c r="O11" s="165"/>
      <c r="P11" s="165">
        <v>65.7</v>
      </c>
      <c r="Q11" s="166"/>
      <c r="R11" s="166"/>
      <c r="S11" s="165">
        <v>1.8</v>
      </c>
      <c r="T11" s="166"/>
      <c r="U11" s="166"/>
    </row>
    <row r="12" spans="1:47" s="18" customFormat="1" ht="35.25" customHeight="1">
      <c r="A12" s="61">
        <v>2022</v>
      </c>
      <c r="B12" s="62">
        <v>123.1</v>
      </c>
      <c r="C12" s="56">
        <v>83.7</v>
      </c>
      <c r="D12" s="56">
        <v>82.2</v>
      </c>
      <c r="E12" s="156">
        <v>1.55</v>
      </c>
      <c r="F12" s="56">
        <v>39.450000000000003</v>
      </c>
      <c r="G12" s="165">
        <v>17.950000000000003</v>
      </c>
      <c r="H12" s="165"/>
      <c r="I12" s="165">
        <v>8.4</v>
      </c>
      <c r="J12" s="165"/>
      <c r="K12" s="165"/>
      <c r="L12" s="165">
        <v>13.05</v>
      </c>
      <c r="M12" s="165"/>
      <c r="N12" s="165">
        <v>68</v>
      </c>
      <c r="O12" s="165"/>
      <c r="P12" s="165">
        <v>66.75</v>
      </c>
      <c r="Q12" s="165"/>
      <c r="R12" s="165"/>
      <c r="S12" s="165">
        <v>1.8</v>
      </c>
      <c r="T12" s="165"/>
      <c r="U12" s="165"/>
    </row>
    <row r="13" spans="1:47" s="18" customFormat="1" ht="35.25" customHeight="1">
      <c r="A13" s="142">
        <v>2023</v>
      </c>
      <c r="B13" s="143">
        <v>124.1</v>
      </c>
      <c r="C13" s="144">
        <v>85.5</v>
      </c>
      <c r="D13" s="144">
        <v>84.199999999999989</v>
      </c>
      <c r="E13" s="157">
        <v>1.3</v>
      </c>
      <c r="F13" s="144">
        <v>38.6</v>
      </c>
      <c r="G13" s="170">
        <v>17.3</v>
      </c>
      <c r="H13" s="171"/>
      <c r="I13" s="165">
        <v>7.65</v>
      </c>
      <c r="J13" s="165"/>
      <c r="K13" s="165"/>
      <c r="L13" s="165">
        <v>13.6</v>
      </c>
      <c r="M13" s="165"/>
      <c r="N13" s="165">
        <v>68.900000000000006</v>
      </c>
      <c r="O13" s="165"/>
      <c r="P13" s="165">
        <v>67.849999999999994</v>
      </c>
      <c r="Q13" s="166"/>
      <c r="R13" s="166"/>
      <c r="S13" s="165">
        <v>1.5</v>
      </c>
      <c r="T13" s="166"/>
      <c r="U13" s="166"/>
    </row>
    <row r="14" spans="1:47" s="18" customFormat="1" ht="35.25" customHeight="1">
      <c r="A14" s="145">
        <v>2024</v>
      </c>
      <c r="B14" s="141">
        <v>125.5</v>
      </c>
      <c r="C14" s="141">
        <v>87</v>
      </c>
      <c r="D14" s="141">
        <v>85.6</v>
      </c>
      <c r="E14" s="155">
        <v>1.4</v>
      </c>
      <c r="F14" s="141">
        <v>38.5</v>
      </c>
      <c r="G14" s="162">
        <v>17.5</v>
      </c>
      <c r="H14" s="162"/>
      <c r="I14" s="162">
        <v>7.5</v>
      </c>
      <c r="J14" s="162"/>
      <c r="K14" s="162"/>
      <c r="L14" s="162">
        <v>13.4</v>
      </c>
      <c r="M14" s="162"/>
      <c r="N14" s="162">
        <v>69.3</v>
      </c>
      <c r="O14" s="162"/>
      <c r="P14" s="162">
        <v>68.2</v>
      </c>
      <c r="Q14" s="162"/>
      <c r="R14" s="162"/>
      <c r="S14" s="162">
        <v>1.6</v>
      </c>
      <c r="T14" s="162"/>
      <c r="U14" s="162"/>
    </row>
    <row r="15" spans="1:47" s="17" customFormat="1" ht="35.25" customHeight="1">
      <c r="A15" s="63" t="s">
        <v>23</v>
      </c>
      <c r="B15" s="64">
        <v>125</v>
      </c>
      <c r="C15" s="158">
        <v>87.6</v>
      </c>
      <c r="D15" s="158">
        <v>85.7</v>
      </c>
      <c r="E15" s="158">
        <v>2</v>
      </c>
      <c r="F15" s="65">
        <v>37.4</v>
      </c>
      <c r="G15" s="164">
        <v>16.600000000000001</v>
      </c>
      <c r="H15" s="164"/>
      <c r="I15" s="164">
        <v>7.3</v>
      </c>
      <c r="J15" s="164"/>
      <c r="K15" s="164"/>
      <c r="L15" s="164">
        <v>13.5</v>
      </c>
      <c r="M15" s="164"/>
      <c r="N15" s="164">
        <v>70.099999999999994</v>
      </c>
      <c r="O15" s="164"/>
      <c r="P15" s="164">
        <v>68.5</v>
      </c>
      <c r="Q15" s="164"/>
      <c r="R15" s="164"/>
      <c r="S15" s="162">
        <v>2.2000000000000002</v>
      </c>
      <c r="T15" s="169"/>
      <c r="U15" s="169"/>
    </row>
    <row r="16" spans="1:47" s="17" customFormat="1" ht="35.25" customHeight="1">
      <c r="A16" s="66" t="s">
        <v>24</v>
      </c>
      <c r="B16" s="67">
        <v>126</v>
      </c>
      <c r="C16" s="159">
        <v>86.5</v>
      </c>
      <c r="D16" s="159">
        <v>85.6</v>
      </c>
      <c r="E16" s="159">
        <v>0.9</v>
      </c>
      <c r="F16" s="68">
        <v>39.6</v>
      </c>
      <c r="G16" s="163">
        <v>18.399999999999999</v>
      </c>
      <c r="H16" s="163"/>
      <c r="I16" s="163">
        <v>7.7</v>
      </c>
      <c r="J16" s="163"/>
      <c r="K16" s="163"/>
      <c r="L16" s="163">
        <v>13.3</v>
      </c>
      <c r="M16" s="163"/>
      <c r="N16" s="163">
        <v>68.599999999999994</v>
      </c>
      <c r="O16" s="163"/>
      <c r="P16" s="163">
        <v>67.900000000000006</v>
      </c>
      <c r="Q16" s="163"/>
      <c r="R16" s="163"/>
      <c r="S16" s="167">
        <v>1</v>
      </c>
      <c r="T16" s="168"/>
      <c r="U16" s="168"/>
    </row>
    <row r="17" spans="1:21" s="121" customFormat="1" ht="18" customHeight="1">
      <c r="A17" s="120" t="s">
        <v>82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</row>
    <row r="18" spans="1:21" s="121" customFormat="1" ht="18" customHeight="1">
      <c r="A18" s="120" t="s">
        <v>75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</row>
    <row r="19" spans="1:21" s="124" customFormat="1" ht="16.5">
      <c r="A19" s="161" t="s">
        <v>83</v>
      </c>
      <c r="B19" s="161"/>
      <c r="C19" s="161"/>
      <c r="D19" s="161"/>
      <c r="E19" s="161"/>
      <c r="F19" s="161"/>
      <c r="G19" s="161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3"/>
      <c r="S19" s="122"/>
      <c r="T19" s="122"/>
      <c r="U19" s="123"/>
    </row>
    <row r="20" spans="1:21">
      <c r="G20" s="19"/>
    </row>
    <row r="21" spans="1:21">
      <c r="G21" s="19"/>
    </row>
    <row r="22" spans="1:21">
      <c r="G22" s="19"/>
    </row>
    <row r="23" spans="1:21">
      <c r="G23" s="19"/>
    </row>
    <row r="24" spans="1:21">
      <c r="G24" s="19"/>
    </row>
    <row r="25" spans="1:21">
      <c r="G25" s="19"/>
    </row>
    <row r="26" spans="1:21">
      <c r="G26" s="19"/>
    </row>
    <row r="27" spans="1:21">
      <c r="G27" s="19"/>
    </row>
    <row r="28" spans="1:21">
      <c r="G28" s="19"/>
    </row>
    <row r="29" spans="1:21">
      <c r="G29" s="19"/>
    </row>
    <row r="30" spans="1:21">
      <c r="G30" s="19"/>
    </row>
    <row r="31" spans="1:21">
      <c r="G31" s="19"/>
    </row>
    <row r="32" spans="1:21">
      <c r="G32" s="19"/>
    </row>
    <row r="33" spans="7:7">
      <c r="G33" s="19"/>
    </row>
    <row r="34" spans="7:7">
      <c r="G34" s="19"/>
    </row>
    <row r="35" spans="7:7">
      <c r="G35" s="19"/>
    </row>
    <row r="36" spans="7:7">
      <c r="G36" s="19"/>
    </row>
    <row r="37" spans="7:7">
      <c r="G37" s="19"/>
    </row>
    <row r="38" spans="7:7">
      <c r="G38" s="19"/>
    </row>
    <row r="39" spans="7:7">
      <c r="G39" s="19"/>
    </row>
  </sheetData>
  <mergeCells count="63">
    <mergeCell ref="S9:U9"/>
    <mergeCell ref="P9:R9"/>
    <mergeCell ref="A2:U2"/>
    <mergeCell ref="A4:A8"/>
    <mergeCell ref="B4:M4"/>
    <mergeCell ref="N4:O8"/>
    <mergeCell ref="S4:U8"/>
    <mergeCell ref="C5:E5"/>
    <mergeCell ref="F5:M5"/>
    <mergeCell ref="D6:D8"/>
    <mergeCell ref="E6:E8"/>
    <mergeCell ref="G6:H8"/>
    <mergeCell ref="I6:K8"/>
    <mergeCell ref="L6:M8"/>
    <mergeCell ref="P4:R8"/>
    <mergeCell ref="N3:U3"/>
    <mergeCell ref="G9:H9"/>
    <mergeCell ref="I9:K9"/>
    <mergeCell ref="L9:M9"/>
    <mergeCell ref="N9:O9"/>
    <mergeCell ref="G10:H10"/>
    <mergeCell ref="I10:K10"/>
    <mergeCell ref="L10:M10"/>
    <mergeCell ref="N10:O10"/>
    <mergeCell ref="G13:H13"/>
    <mergeCell ref="I13:K13"/>
    <mergeCell ref="L13:M13"/>
    <mergeCell ref="N13:O13"/>
    <mergeCell ref="P10:R10"/>
    <mergeCell ref="P11:R11"/>
    <mergeCell ref="G12:H12"/>
    <mergeCell ref="I12:K12"/>
    <mergeCell ref="L12:M12"/>
    <mergeCell ref="N12:O12"/>
    <mergeCell ref="G11:H11"/>
    <mergeCell ref="I11:K11"/>
    <mergeCell ref="L11:M11"/>
    <mergeCell ref="N11:O11"/>
    <mergeCell ref="P15:R15"/>
    <mergeCell ref="P16:R16"/>
    <mergeCell ref="S16:U16"/>
    <mergeCell ref="S15:U15"/>
    <mergeCell ref="S11:U11"/>
    <mergeCell ref="P14:R14"/>
    <mergeCell ref="S10:U10"/>
    <mergeCell ref="P13:R13"/>
    <mergeCell ref="S13:U13"/>
    <mergeCell ref="S12:U12"/>
    <mergeCell ref="S14:U14"/>
    <mergeCell ref="P12:R12"/>
    <mergeCell ref="A19:G19"/>
    <mergeCell ref="G14:H14"/>
    <mergeCell ref="I14:K14"/>
    <mergeCell ref="L14:M14"/>
    <mergeCell ref="N14:O14"/>
    <mergeCell ref="G16:H16"/>
    <mergeCell ref="I16:K16"/>
    <mergeCell ref="L16:M16"/>
    <mergeCell ref="N16:O16"/>
    <mergeCell ref="G15:H15"/>
    <mergeCell ref="I15:K15"/>
    <mergeCell ref="L15:M15"/>
    <mergeCell ref="N15:O15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AT44"/>
  <sheetViews>
    <sheetView view="pageBreakPreview" zoomScaleNormal="100" zoomScaleSheetLayoutView="100" workbookViewId="0">
      <selection activeCell="A2" sqref="A2:H2"/>
    </sheetView>
  </sheetViews>
  <sheetFormatPr defaultColWidth="8" defaultRowHeight="15.75"/>
  <cols>
    <col min="1" max="1" width="11.109375" style="32" customWidth="1"/>
    <col min="2" max="5" width="8.33203125" style="33" customWidth="1"/>
    <col min="6" max="7" width="8.33203125" style="32" customWidth="1"/>
    <col min="8" max="8" width="8.33203125" style="33" customWidth="1"/>
    <col min="9" max="14" width="8" style="28"/>
    <col min="15" max="15" width="7.77734375" style="28" customWidth="1"/>
    <col min="16" max="16384" width="8" style="28"/>
  </cols>
  <sheetData>
    <row r="1" spans="1:46" s="20" customFormat="1" ht="16.5" customHeight="1">
      <c r="A1" s="134" t="s">
        <v>49</v>
      </c>
      <c r="B1" s="69"/>
      <c r="C1" s="69"/>
      <c r="D1" s="69"/>
      <c r="E1" s="69"/>
      <c r="F1" s="70"/>
      <c r="G1" s="70"/>
    </row>
    <row r="2" spans="1:46" s="21" customFormat="1" ht="50.25" customHeight="1">
      <c r="A2" s="192" t="s">
        <v>25</v>
      </c>
      <c r="B2" s="193"/>
      <c r="C2" s="193"/>
      <c r="D2" s="193"/>
      <c r="E2" s="193"/>
      <c r="F2" s="193"/>
      <c r="G2" s="193"/>
      <c r="H2" s="193"/>
    </row>
    <row r="3" spans="1:46" s="22" customFormat="1" ht="16.5" customHeight="1">
      <c r="A3" s="151" t="s">
        <v>26</v>
      </c>
      <c r="B3" s="149"/>
      <c r="C3" s="149"/>
      <c r="D3" s="149"/>
      <c r="E3" s="149"/>
      <c r="F3" s="149"/>
      <c r="G3" s="149"/>
      <c r="H3" s="150" t="s">
        <v>27</v>
      </c>
    </row>
    <row r="4" spans="1:46" s="23" customFormat="1" ht="26.25" customHeight="1">
      <c r="A4" s="125" t="s">
        <v>71</v>
      </c>
      <c r="B4" s="71" t="s">
        <v>28</v>
      </c>
      <c r="C4" s="72" t="s">
        <v>29</v>
      </c>
      <c r="D4" s="72" t="s">
        <v>30</v>
      </c>
      <c r="E4" s="72" t="s">
        <v>31</v>
      </c>
      <c r="F4" s="72" t="s">
        <v>32</v>
      </c>
      <c r="G4" s="72" t="s">
        <v>33</v>
      </c>
      <c r="H4" s="73" t="s">
        <v>34</v>
      </c>
      <c r="AD4" s="127" t="s">
        <v>69</v>
      </c>
      <c r="AT4" s="127" t="s">
        <v>69</v>
      </c>
    </row>
    <row r="5" spans="1:46" s="23" customFormat="1" ht="28.5" customHeight="1">
      <c r="A5" s="74"/>
      <c r="B5" s="75" t="s">
        <v>35</v>
      </c>
      <c r="C5" s="76" t="s">
        <v>36</v>
      </c>
      <c r="D5" s="76" t="s">
        <v>37</v>
      </c>
      <c r="E5" s="76" t="s">
        <v>38</v>
      </c>
      <c r="F5" s="76" t="s">
        <v>38</v>
      </c>
      <c r="G5" s="76" t="s">
        <v>38</v>
      </c>
      <c r="H5" s="77" t="s">
        <v>38</v>
      </c>
    </row>
    <row r="6" spans="1:46" s="24" customFormat="1" ht="27.95" customHeight="1">
      <c r="A6" s="49">
        <v>2019</v>
      </c>
      <c r="B6" s="50">
        <v>78.099999999999994</v>
      </c>
      <c r="C6" s="50">
        <v>48.349999999999994</v>
      </c>
      <c r="D6" s="50">
        <v>29.75</v>
      </c>
      <c r="E6" s="50">
        <v>9.3000000000000007</v>
      </c>
      <c r="F6" s="50">
        <v>33.049999999999997</v>
      </c>
      <c r="G6" s="50">
        <v>27.5</v>
      </c>
      <c r="H6" s="50">
        <v>8.5</v>
      </c>
    </row>
    <row r="7" spans="1:46" s="24" customFormat="1" ht="27.95" customHeight="1">
      <c r="A7" s="49">
        <v>2020</v>
      </c>
      <c r="B7" s="50">
        <v>77.599999999999994</v>
      </c>
      <c r="C7" s="50">
        <v>48.3</v>
      </c>
      <c r="D7" s="50">
        <v>29.4</v>
      </c>
      <c r="E7" s="50">
        <v>8.8000000000000007</v>
      </c>
      <c r="F7" s="50">
        <v>323.3</v>
      </c>
      <c r="G7" s="50">
        <v>28.4</v>
      </c>
      <c r="H7" s="50">
        <v>8.1999999999999993</v>
      </c>
    </row>
    <row r="8" spans="1:46" s="24" customFormat="1" ht="27.95" customHeight="1">
      <c r="A8" s="49">
        <v>2021</v>
      </c>
      <c r="B8" s="50">
        <v>79.599999999999994</v>
      </c>
      <c r="C8" s="50">
        <v>49.3</v>
      </c>
      <c r="D8" s="50">
        <v>30.4</v>
      </c>
      <c r="E8" s="50">
        <v>8.9</v>
      </c>
      <c r="F8" s="50">
        <v>31.4</v>
      </c>
      <c r="G8" s="50">
        <v>29.8</v>
      </c>
      <c r="H8" s="50">
        <v>9.6</v>
      </c>
    </row>
    <row r="9" spans="1:46" s="24" customFormat="1" ht="27.95" customHeight="1">
      <c r="A9" s="49">
        <v>2022</v>
      </c>
      <c r="B9" s="50">
        <v>82.2</v>
      </c>
      <c r="C9" s="50">
        <v>50.7</v>
      </c>
      <c r="D9" s="50">
        <v>31.450000000000003</v>
      </c>
      <c r="E9" s="50">
        <v>8.75</v>
      </c>
      <c r="F9" s="50">
        <v>31.4</v>
      </c>
      <c r="G9" s="50">
        <v>31.25</v>
      </c>
      <c r="H9" s="50">
        <v>10.75</v>
      </c>
    </row>
    <row r="10" spans="1:46" s="25" customFormat="1" ht="27.95" customHeight="1">
      <c r="A10" s="49">
        <v>2023</v>
      </c>
      <c r="B10" s="50">
        <v>84.199999999999989</v>
      </c>
      <c r="C10" s="50">
        <v>50.9</v>
      </c>
      <c r="D10" s="50">
        <v>33.299999999999997</v>
      </c>
      <c r="E10" s="50">
        <v>8.5500000000000007</v>
      </c>
      <c r="F10" s="50">
        <v>31.9</v>
      </c>
      <c r="G10" s="50">
        <v>32.200000000000003</v>
      </c>
      <c r="H10" s="50">
        <v>11.55</v>
      </c>
    </row>
    <row r="11" spans="1:46" s="25" customFormat="1" ht="27.95" customHeight="1">
      <c r="A11" s="55">
        <v>2024</v>
      </c>
      <c r="B11" s="78">
        <v>85.6</v>
      </c>
      <c r="C11" s="78">
        <v>52</v>
      </c>
      <c r="D11" s="78">
        <v>33.6</v>
      </c>
      <c r="E11" s="78">
        <v>8.8000000000000007</v>
      </c>
      <c r="F11" s="78">
        <v>32.1</v>
      </c>
      <c r="G11" s="78">
        <v>32.5</v>
      </c>
      <c r="H11" s="78">
        <v>12.1</v>
      </c>
    </row>
    <row r="12" spans="1:46" s="24" customFormat="1" ht="27.95" customHeight="1">
      <c r="A12" s="79" t="s">
        <v>23</v>
      </c>
      <c r="B12" s="50">
        <v>85.7</v>
      </c>
      <c r="C12" s="50">
        <v>51.8</v>
      </c>
      <c r="D12" s="50">
        <v>33.799999999999997</v>
      </c>
      <c r="E12" s="50">
        <v>8.9</v>
      </c>
      <c r="F12" s="50">
        <v>32.299999999999997</v>
      </c>
      <c r="G12" s="50">
        <v>32.5</v>
      </c>
      <c r="H12" s="50">
        <v>11.9</v>
      </c>
    </row>
    <row r="13" spans="1:46" s="24" customFormat="1" ht="27.95" customHeight="1">
      <c r="A13" s="80" t="s">
        <v>24</v>
      </c>
      <c r="B13" s="81">
        <v>85.6</v>
      </c>
      <c r="C13" s="81">
        <v>52.2</v>
      </c>
      <c r="D13" s="81">
        <v>33.4</v>
      </c>
      <c r="E13" s="81">
        <v>8.6999999999999993</v>
      </c>
      <c r="F13" s="81">
        <v>31.9</v>
      </c>
      <c r="G13" s="81">
        <v>32.6</v>
      </c>
      <c r="H13" s="81">
        <v>12.4</v>
      </c>
    </row>
    <row r="14" spans="1:46" s="124" customFormat="1" ht="16.5">
      <c r="A14" s="196" t="s">
        <v>83</v>
      </c>
      <c r="B14" s="196"/>
      <c r="C14" s="196"/>
      <c r="D14" s="196"/>
      <c r="E14" s="196"/>
      <c r="F14" s="196"/>
      <c r="G14" s="196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3"/>
      <c r="S14" s="122"/>
      <c r="T14" s="122"/>
      <c r="U14" s="123"/>
    </row>
    <row r="15" spans="1:46" s="26" customFormat="1" ht="50.25" customHeight="1"/>
    <row r="16" spans="1:46" s="27" customFormat="1" ht="16.5" customHeight="1"/>
    <row r="17" s="28" customFormat="1" ht="20.25" customHeight="1"/>
    <row r="18" s="28" customFormat="1" ht="20.25" customHeight="1"/>
    <row r="19" s="28" customFormat="1" ht="20.25" customHeight="1"/>
    <row r="20" s="28" customFormat="1" ht="27.95" customHeight="1"/>
    <row r="21" s="20" customFormat="1" ht="27.95" customHeight="1"/>
    <row r="22" s="20" customFormat="1" ht="27.95" customHeight="1"/>
    <row r="23" s="20" customFormat="1" ht="27.95" customHeight="1"/>
    <row r="24" s="29" customFormat="1" ht="27.95" customHeight="1"/>
    <row r="25" s="29" customFormat="1" ht="27.95" customHeight="1"/>
    <row r="26" s="29" customFormat="1" ht="27.95" customHeight="1"/>
    <row r="27" s="28" customFormat="1" ht="27.95" customHeight="1"/>
    <row r="28" s="20" customFormat="1" ht="27.95" customHeight="1"/>
    <row r="29" s="20" customFormat="1" ht="27.95" customHeight="1"/>
    <row r="30" s="20" customFormat="1" ht="27.95" customHeight="1"/>
    <row r="31" s="29" customFormat="1" ht="27.95" customHeight="1"/>
    <row r="32" s="29" customFormat="1" ht="27.95" customHeight="1"/>
    <row r="33" spans="1:8" s="29" customFormat="1" ht="27.95" customHeight="1"/>
    <row r="34" spans="1:8" ht="27.95" customHeight="1">
      <c r="A34" s="28"/>
      <c r="B34" s="28"/>
      <c r="C34" s="28"/>
      <c r="D34" s="28"/>
      <c r="E34" s="28"/>
      <c r="F34" s="28"/>
      <c r="G34" s="28"/>
      <c r="H34" s="28"/>
    </row>
    <row r="35" spans="1:8" ht="27.95" customHeight="1">
      <c r="A35" s="28"/>
      <c r="B35" s="28"/>
      <c r="C35" s="28"/>
      <c r="D35" s="28"/>
      <c r="E35" s="28"/>
      <c r="F35" s="28"/>
      <c r="G35" s="28"/>
      <c r="H35" s="28"/>
    </row>
    <row r="36" spans="1:8" s="20" customFormat="1" ht="27.95" customHeight="1"/>
    <row r="37" spans="1:8" s="20" customFormat="1" ht="27.95" customHeight="1"/>
    <row r="38" spans="1:8" s="29" customFormat="1" ht="27.95" customHeight="1"/>
    <row r="39" spans="1:8" s="29" customFormat="1" ht="27.95" customHeight="1"/>
    <row r="40" spans="1:8" s="29" customFormat="1" ht="27.95" customHeight="1"/>
    <row r="41" spans="1:8" s="30" customFormat="1" ht="13.5" customHeight="1">
      <c r="A41" s="129" t="s">
        <v>70</v>
      </c>
    </row>
    <row r="42" spans="1:8" s="30" customFormat="1" ht="13.5" customHeight="1"/>
    <row r="43" spans="1:8">
      <c r="A43" s="28"/>
      <c r="B43" s="194"/>
      <c r="C43" s="194"/>
      <c r="D43" s="194"/>
      <c r="E43" s="195"/>
      <c r="F43" s="195"/>
      <c r="G43" s="195"/>
      <c r="H43" s="195"/>
    </row>
    <row r="44" spans="1:8">
      <c r="A44" s="28"/>
      <c r="B44" s="31"/>
      <c r="C44" s="31"/>
      <c r="D44" s="31"/>
      <c r="E44" s="31"/>
      <c r="F44" s="28"/>
      <c r="G44" s="28"/>
      <c r="H44" s="31"/>
    </row>
  </sheetData>
  <mergeCells count="4">
    <mergeCell ref="A2:H2"/>
    <mergeCell ref="B43:D43"/>
    <mergeCell ref="E43:H43"/>
    <mergeCell ref="A14:G14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U16"/>
  <sheetViews>
    <sheetView view="pageBreakPreview" zoomScaleNormal="100" zoomScaleSheetLayoutView="100" workbookViewId="0">
      <selection activeCell="A2" sqref="A2:I2"/>
    </sheetView>
  </sheetViews>
  <sheetFormatPr defaultRowHeight="13.5"/>
  <cols>
    <col min="1" max="1" width="7.5546875" customWidth="1"/>
    <col min="2" max="2" width="7.44140625" customWidth="1"/>
    <col min="3" max="3" width="7.109375" customWidth="1"/>
    <col min="14" max="14" width="11.6640625" customWidth="1"/>
    <col min="15" max="15" width="11.33203125" customWidth="1"/>
    <col min="16" max="16" width="11.109375" customWidth="1"/>
  </cols>
  <sheetData>
    <row r="1" spans="1:21" ht="14.25">
      <c r="C1" s="34"/>
      <c r="D1" s="35"/>
      <c r="E1" s="34"/>
      <c r="F1" s="35"/>
      <c r="G1" s="36"/>
      <c r="H1" s="37"/>
      <c r="I1" s="133" t="s">
        <v>46</v>
      </c>
      <c r="J1" s="132" t="s">
        <v>47</v>
      </c>
      <c r="K1" s="38"/>
      <c r="L1" s="36"/>
      <c r="M1" s="35"/>
      <c r="N1" s="38"/>
      <c r="O1" s="38"/>
    </row>
    <row r="2" spans="1:21" ht="46.5" customHeight="1">
      <c r="A2" s="197" t="s">
        <v>60</v>
      </c>
      <c r="B2" s="197"/>
      <c r="C2" s="197"/>
      <c r="D2" s="197"/>
      <c r="E2" s="197"/>
      <c r="F2" s="197"/>
      <c r="G2" s="197"/>
      <c r="H2" s="197"/>
      <c r="I2" s="197"/>
      <c r="J2" s="197" t="s">
        <v>61</v>
      </c>
      <c r="K2" s="197"/>
      <c r="L2" s="197"/>
      <c r="M2" s="197"/>
      <c r="N2" s="197"/>
      <c r="O2" s="197"/>
      <c r="P2" s="197"/>
    </row>
    <row r="3" spans="1:21">
      <c r="A3" s="198" t="s">
        <v>39</v>
      </c>
      <c r="B3" s="198"/>
      <c r="C3" s="82"/>
      <c r="D3" s="83"/>
      <c r="E3" s="82"/>
      <c r="F3" s="84"/>
      <c r="G3" s="199" t="s">
        <v>40</v>
      </c>
      <c r="H3" s="199"/>
      <c r="I3" s="199"/>
      <c r="J3" s="198" t="s">
        <v>39</v>
      </c>
      <c r="K3" s="198"/>
      <c r="L3" s="198"/>
      <c r="M3" s="85"/>
      <c r="N3" s="86"/>
      <c r="O3" s="199" t="s">
        <v>40</v>
      </c>
      <c r="P3" s="199"/>
    </row>
    <row r="4" spans="1:21" ht="30" customHeight="1">
      <c r="A4" s="200" t="s">
        <v>72</v>
      </c>
      <c r="B4" s="205" t="s">
        <v>28</v>
      </c>
      <c r="C4" s="206"/>
      <c r="D4" s="209" t="s">
        <v>52</v>
      </c>
      <c r="E4" s="210"/>
      <c r="F4" s="209" t="s">
        <v>50</v>
      </c>
      <c r="G4" s="213"/>
      <c r="H4" s="213"/>
      <c r="I4" s="213"/>
      <c r="J4" s="200" t="s">
        <v>72</v>
      </c>
      <c r="K4" s="214" t="s">
        <v>53</v>
      </c>
      <c r="L4" s="215"/>
      <c r="M4" s="215"/>
      <c r="N4" s="215"/>
      <c r="O4" s="215"/>
      <c r="P4" s="215"/>
    </row>
    <row r="5" spans="1:21" ht="30" customHeight="1">
      <c r="A5" s="201"/>
      <c r="B5" s="207"/>
      <c r="C5" s="208"/>
      <c r="D5" s="211"/>
      <c r="E5" s="212"/>
      <c r="F5" s="211"/>
      <c r="G5" s="212"/>
      <c r="H5" s="216" t="s">
        <v>51</v>
      </c>
      <c r="I5" s="217"/>
      <c r="J5" s="201"/>
      <c r="K5" s="207" t="s">
        <v>54</v>
      </c>
      <c r="L5" s="87"/>
      <c r="M5" s="218" t="s">
        <v>56</v>
      </c>
      <c r="N5" s="221" t="s">
        <v>57</v>
      </c>
      <c r="O5" s="221" t="s">
        <v>58</v>
      </c>
      <c r="P5" s="224" t="s">
        <v>59</v>
      </c>
    </row>
    <row r="6" spans="1:21" ht="30" customHeight="1">
      <c r="A6" s="201"/>
      <c r="B6" s="203" t="s">
        <v>35</v>
      </c>
      <c r="C6" s="88" t="s">
        <v>41</v>
      </c>
      <c r="D6" s="89"/>
      <c r="E6" s="88" t="s">
        <v>41</v>
      </c>
      <c r="F6" s="89"/>
      <c r="G6" s="88" t="s">
        <v>41</v>
      </c>
      <c r="H6" s="90"/>
      <c r="I6" s="130" t="s">
        <v>41</v>
      </c>
      <c r="J6" s="201"/>
      <c r="K6" s="207"/>
      <c r="L6" s="91" t="s">
        <v>41</v>
      </c>
      <c r="M6" s="219"/>
      <c r="N6" s="222"/>
      <c r="O6" s="222"/>
      <c r="P6" s="225"/>
    </row>
    <row r="7" spans="1:21" ht="60.75" customHeight="1">
      <c r="A7" s="202"/>
      <c r="B7" s="204"/>
      <c r="C7" s="93" t="s">
        <v>42</v>
      </c>
      <c r="D7" s="94"/>
      <c r="E7" s="93" t="s">
        <v>42</v>
      </c>
      <c r="F7" s="94"/>
      <c r="G7" s="93" t="s">
        <v>42</v>
      </c>
      <c r="H7" s="95"/>
      <c r="I7" s="96" t="s">
        <v>42</v>
      </c>
      <c r="J7" s="202"/>
      <c r="K7" s="227"/>
      <c r="L7" s="96" t="s">
        <v>55</v>
      </c>
      <c r="M7" s="220"/>
      <c r="N7" s="223"/>
      <c r="O7" s="223"/>
      <c r="P7" s="226"/>
    </row>
    <row r="8" spans="1:21" ht="30" customHeight="1">
      <c r="A8" s="49">
        <v>2019</v>
      </c>
      <c r="B8" s="97">
        <v>78.099999999999994</v>
      </c>
      <c r="C8" s="97">
        <v>100</v>
      </c>
      <c r="D8" s="97">
        <v>8.35</v>
      </c>
      <c r="E8" s="98">
        <v>10.7</v>
      </c>
      <c r="F8" s="97">
        <v>15.3</v>
      </c>
      <c r="G8" s="98">
        <v>19.59</v>
      </c>
      <c r="H8" s="97" t="s">
        <v>5</v>
      </c>
      <c r="I8" s="98" t="s">
        <v>5</v>
      </c>
      <c r="J8" s="49">
        <v>2019</v>
      </c>
      <c r="K8" s="97">
        <v>54.400000000000006</v>
      </c>
      <c r="L8" s="98">
        <v>69.7</v>
      </c>
      <c r="M8" s="97">
        <v>9</v>
      </c>
      <c r="N8" s="97">
        <v>13.3</v>
      </c>
      <c r="O8" s="97">
        <v>7.8</v>
      </c>
      <c r="P8" s="97">
        <v>24.3</v>
      </c>
    </row>
    <row r="9" spans="1:21" ht="30" customHeight="1">
      <c r="A9" s="49">
        <v>2020</v>
      </c>
      <c r="B9" s="97">
        <v>77.599999999999994</v>
      </c>
      <c r="C9" s="97">
        <v>100</v>
      </c>
      <c r="D9" s="97">
        <v>8.4</v>
      </c>
      <c r="E9" s="97">
        <v>10.8</v>
      </c>
      <c r="F9" s="97">
        <v>15.4</v>
      </c>
      <c r="G9" s="97">
        <v>19.899999999999999</v>
      </c>
      <c r="H9" s="97" t="s">
        <v>5</v>
      </c>
      <c r="I9" s="98" t="s">
        <v>5</v>
      </c>
      <c r="J9" s="49">
        <v>2020</v>
      </c>
      <c r="K9" s="97">
        <v>53.9</v>
      </c>
      <c r="L9" s="97">
        <v>69.400000000000006</v>
      </c>
      <c r="M9" s="97">
        <v>9.4</v>
      </c>
      <c r="N9" s="97">
        <v>12.7</v>
      </c>
      <c r="O9" s="97">
        <v>7.8</v>
      </c>
      <c r="P9" s="97">
        <v>24.1</v>
      </c>
    </row>
    <row r="10" spans="1:21" ht="30" customHeight="1">
      <c r="A10" s="49">
        <v>2021</v>
      </c>
      <c r="B10" s="97">
        <v>79.599999999999994</v>
      </c>
      <c r="C10" s="97">
        <v>100</v>
      </c>
      <c r="D10" s="97">
        <v>8.8000000000000007</v>
      </c>
      <c r="E10" s="97">
        <v>11</v>
      </c>
      <c r="F10" s="97">
        <v>15.8</v>
      </c>
      <c r="G10" s="97">
        <v>19.8</v>
      </c>
      <c r="H10" s="97" t="s">
        <v>5</v>
      </c>
      <c r="I10" s="98" t="s">
        <v>5</v>
      </c>
      <c r="J10" s="49">
        <v>2021</v>
      </c>
      <c r="K10" s="97">
        <v>55.1</v>
      </c>
      <c r="L10" s="97">
        <v>69.2</v>
      </c>
      <c r="M10" s="97">
        <v>9.9</v>
      </c>
      <c r="N10" s="97">
        <v>11.5</v>
      </c>
      <c r="O10" s="118">
        <v>8.6999999999999993</v>
      </c>
      <c r="P10" s="97">
        <v>25</v>
      </c>
      <c r="Q10" s="131"/>
    </row>
    <row r="11" spans="1:21" ht="30" customHeight="1">
      <c r="A11" s="49">
        <v>2022</v>
      </c>
      <c r="B11" s="97">
        <v>82.2</v>
      </c>
      <c r="C11" s="97">
        <v>100</v>
      </c>
      <c r="D11" s="97">
        <v>8.6000000000000014</v>
      </c>
      <c r="E11" s="97">
        <v>10.4</v>
      </c>
      <c r="F11" s="97">
        <v>17.149999999999999</v>
      </c>
      <c r="G11" s="97">
        <v>20.859708817613615</v>
      </c>
      <c r="H11" s="97" t="s">
        <v>5</v>
      </c>
      <c r="I11" s="98" t="s">
        <v>5</v>
      </c>
      <c r="J11" s="49">
        <v>2022</v>
      </c>
      <c r="K11" s="97">
        <v>56.45</v>
      </c>
      <c r="L11" s="97">
        <v>68.7</v>
      </c>
      <c r="M11" s="97">
        <v>9.15</v>
      </c>
      <c r="N11" s="97">
        <v>11.75</v>
      </c>
      <c r="O11" s="97">
        <v>9.1</v>
      </c>
      <c r="P11" s="97">
        <v>26.450000000000003</v>
      </c>
      <c r="Q11" s="131"/>
    </row>
    <row r="12" spans="1:21" ht="30" customHeight="1">
      <c r="A12" s="49">
        <v>2023</v>
      </c>
      <c r="B12" s="97">
        <v>84.199999999999989</v>
      </c>
      <c r="C12" s="97">
        <v>100</v>
      </c>
      <c r="D12" s="97">
        <v>7.75</v>
      </c>
      <c r="E12" s="97">
        <v>9.2070222357634108</v>
      </c>
      <c r="F12" s="97">
        <v>17.55</v>
      </c>
      <c r="G12" s="97">
        <v>20.841161834154271</v>
      </c>
      <c r="H12" s="97" t="s">
        <v>5</v>
      </c>
      <c r="I12" s="98" t="s">
        <v>5</v>
      </c>
      <c r="J12" s="49">
        <v>2023</v>
      </c>
      <c r="K12" s="97">
        <v>59</v>
      </c>
      <c r="L12" s="97">
        <v>70</v>
      </c>
      <c r="M12" s="97">
        <v>9.1000000000000014</v>
      </c>
      <c r="N12" s="97">
        <v>12.75</v>
      </c>
      <c r="O12" s="97">
        <v>7.9499999999999993</v>
      </c>
      <c r="P12" s="97">
        <v>29.2</v>
      </c>
      <c r="Q12" s="131"/>
    </row>
    <row r="13" spans="1:21" ht="30" customHeight="1">
      <c r="A13" s="55">
        <v>2024</v>
      </c>
      <c r="B13" s="118">
        <v>85.7</v>
      </c>
      <c r="C13" s="118">
        <v>100</v>
      </c>
      <c r="D13" s="118">
        <v>7</v>
      </c>
      <c r="E13" s="118">
        <v>8.1999999999999993</v>
      </c>
      <c r="F13" s="118">
        <v>19.3</v>
      </c>
      <c r="G13" s="118">
        <v>22.5</v>
      </c>
      <c r="H13" s="97" t="s">
        <v>5</v>
      </c>
      <c r="I13" s="98" t="s">
        <v>5</v>
      </c>
      <c r="J13" s="55">
        <v>2024</v>
      </c>
      <c r="K13" s="118">
        <v>59.3</v>
      </c>
      <c r="L13" s="118">
        <v>69.2</v>
      </c>
      <c r="M13" s="118">
        <v>10</v>
      </c>
      <c r="N13" s="118">
        <v>12.2</v>
      </c>
      <c r="O13" s="118">
        <v>7.85</v>
      </c>
      <c r="P13" s="118">
        <v>29.3</v>
      </c>
      <c r="Q13" s="131"/>
    </row>
    <row r="14" spans="1:21" ht="30" customHeight="1">
      <c r="A14" s="99" t="s">
        <v>23</v>
      </c>
      <c r="B14" s="51">
        <v>85.7</v>
      </c>
      <c r="C14" s="97">
        <v>100</v>
      </c>
      <c r="D14" s="51">
        <v>7.1</v>
      </c>
      <c r="E14" s="98">
        <f>D14/B14*100</f>
        <v>8.284714119019835</v>
      </c>
      <c r="F14" s="51">
        <v>19.600000000000001</v>
      </c>
      <c r="G14" s="98">
        <f>F14/B14*100</f>
        <v>22.870478413068845</v>
      </c>
      <c r="H14" s="97" t="s">
        <v>5</v>
      </c>
      <c r="I14" s="98" t="s">
        <v>5</v>
      </c>
      <c r="J14" s="99" t="s">
        <v>23</v>
      </c>
      <c r="K14" s="51">
        <v>59</v>
      </c>
      <c r="L14" s="98">
        <v>68.8</v>
      </c>
      <c r="M14" s="51">
        <v>9.9</v>
      </c>
      <c r="N14" s="51">
        <v>11.9</v>
      </c>
      <c r="O14" s="51">
        <v>7.8</v>
      </c>
      <c r="P14" s="51">
        <v>29.4</v>
      </c>
    </row>
    <row r="15" spans="1:21" ht="30" customHeight="1">
      <c r="A15" s="101" t="s">
        <v>24</v>
      </c>
      <c r="B15" s="102">
        <v>85.6</v>
      </c>
      <c r="C15" s="103">
        <v>100</v>
      </c>
      <c r="D15" s="102">
        <v>6.9</v>
      </c>
      <c r="E15" s="104">
        <f>D15/B15*100</f>
        <v>8.0607476635514033</v>
      </c>
      <c r="F15" s="102">
        <v>19</v>
      </c>
      <c r="G15" s="104">
        <f>F15/B15*100</f>
        <v>22.196261682242994</v>
      </c>
      <c r="H15" s="103" t="s">
        <v>5</v>
      </c>
      <c r="I15" s="104" t="s">
        <v>5</v>
      </c>
      <c r="J15" s="101" t="s">
        <v>24</v>
      </c>
      <c r="K15" s="102">
        <v>59.6</v>
      </c>
      <c r="L15" s="104">
        <v>69.7</v>
      </c>
      <c r="M15" s="102">
        <v>10.1</v>
      </c>
      <c r="N15" s="102">
        <v>12.4</v>
      </c>
      <c r="O15" s="102">
        <v>7.9</v>
      </c>
      <c r="P15" s="102">
        <v>29.2</v>
      </c>
    </row>
    <row r="16" spans="1:21" s="124" customFormat="1" ht="16.5">
      <c r="A16" s="161" t="s">
        <v>83</v>
      </c>
      <c r="B16" s="161"/>
      <c r="C16" s="161"/>
      <c r="D16" s="161"/>
      <c r="E16" s="161"/>
      <c r="F16" s="161"/>
      <c r="G16" s="161"/>
      <c r="J16" s="196" t="s">
        <v>83</v>
      </c>
      <c r="K16" s="196"/>
      <c r="L16" s="196"/>
      <c r="M16" s="196"/>
      <c r="N16" s="196"/>
      <c r="O16" s="196"/>
      <c r="P16" s="196"/>
      <c r="R16" s="160"/>
      <c r="U16" s="160"/>
    </row>
  </sheetData>
  <mergeCells count="22">
    <mergeCell ref="A16:G16"/>
    <mergeCell ref="J16:P16"/>
    <mergeCell ref="A4:A7"/>
    <mergeCell ref="J4:J7"/>
    <mergeCell ref="B6:B7"/>
    <mergeCell ref="B4:C5"/>
    <mergeCell ref="D4:E5"/>
    <mergeCell ref="F4:I4"/>
    <mergeCell ref="K4:P4"/>
    <mergeCell ref="F5:G5"/>
    <mergeCell ref="H5:I5"/>
    <mergeCell ref="M5:M7"/>
    <mergeCell ref="N5:N7"/>
    <mergeCell ref="O5:O7"/>
    <mergeCell ref="P5:P7"/>
    <mergeCell ref="K5:K7"/>
    <mergeCell ref="A2:I2"/>
    <mergeCell ref="A3:B3"/>
    <mergeCell ref="G3:I3"/>
    <mergeCell ref="O3:P3"/>
    <mergeCell ref="J2:P2"/>
    <mergeCell ref="J3:L3"/>
  </mergeCells>
  <phoneticPr fontId="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R15"/>
  <sheetViews>
    <sheetView view="pageBreakPreview" zoomScaleNormal="100" zoomScaleSheetLayoutView="100" workbookViewId="0">
      <selection activeCell="A2" sqref="A2:O2"/>
    </sheetView>
  </sheetViews>
  <sheetFormatPr defaultColWidth="8" defaultRowHeight="14.25"/>
  <cols>
    <col min="1" max="1" width="5" style="40" customWidth="1"/>
    <col min="2" max="2" width="5.5546875" style="41" customWidth="1"/>
    <col min="3" max="3" width="5.6640625" style="42" customWidth="1"/>
    <col min="4" max="4" width="5.5546875" style="43" customWidth="1"/>
    <col min="5" max="5" width="5.5546875" style="45" customWidth="1"/>
    <col min="6" max="6" width="5.5546875" style="40" customWidth="1"/>
    <col min="7" max="7" width="5.5546875" style="45" customWidth="1"/>
    <col min="8" max="8" width="5.5546875" style="41" customWidth="1"/>
    <col min="9" max="9" width="5.5546875" style="45" customWidth="1"/>
    <col min="10" max="10" width="5.5546875" style="43" customWidth="1"/>
    <col min="11" max="11" width="5.5546875" style="45" customWidth="1"/>
    <col min="12" max="12" width="5.5546875" style="40" customWidth="1"/>
    <col min="13" max="13" width="5.5546875" style="45" customWidth="1"/>
    <col min="14" max="14" width="5.5546875" style="41" customWidth="1"/>
    <col min="15" max="15" width="5.5546875" style="45" customWidth="1"/>
    <col min="16" max="16384" width="8" style="44"/>
  </cols>
  <sheetData>
    <row r="1" spans="1:44" ht="16.5" customHeight="1">
      <c r="M1" s="228" t="s">
        <v>48</v>
      </c>
      <c r="N1" s="228"/>
      <c r="O1" s="228"/>
      <c r="P1" s="119"/>
    </row>
    <row r="2" spans="1:44" s="46" customFormat="1" ht="50.25" customHeight="1">
      <c r="A2" s="229" t="s">
        <v>73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</row>
    <row r="3" spans="1:44" s="39" customFormat="1" ht="16.5" customHeight="1">
      <c r="A3" s="106" t="s">
        <v>39</v>
      </c>
      <c r="B3" s="107"/>
      <c r="C3" s="82"/>
      <c r="D3" s="83"/>
      <c r="E3" s="108"/>
      <c r="F3" s="109"/>
      <c r="G3" s="110"/>
      <c r="H3" s="110"/>
      <c r="I3" s="111"/>
      <c r="J3" s="83"/>
      <c r="K3" s="108"/>
      <c r="L3" s="109"/>
      <c r="M3" s="110"/>
      <c r="N3" s="110"/>
      <c r="O3" s="111" t="s">
        <v>43</v>
      </c>
    </row>
    <row r="4" spans="1:44" s="47" customFormat="1" ht="85.5" customHeight="1">
      <c r="A4" s="244" t="s">
        <v>71</v>
      </c>
      <c r="B4" s="246" t="s">
        <v>44</v>
      </c>
      <c r="C4" s="239"/>
      <c r="D4" s="230" t="s">
        <v>63</v>
      </c>
      <c r="E4" s="231"/>
      <c r="F4" s="234" t="s">
        <v>64</v>
      </c>
      <c r="G4" s="235"/>
      <c r="H4" s="238" t="s">
        <v>65</v>
      </c>
      <c r="I4" s="239"/>
      <c r="J4" s="230" t="s">
        <v>66</v>
      </c>
      <c r="K4" s="231"/>
      <c r="L4" s="234" t="s">
        <v>67</v>
      </c>
      <c r="M4" s="235"/>
      <c r="N4" s="238" t="s">
        <v>68</v>
      </c>
      <c r="O4" s="242"/>
      <c r="AB4" s="126"/>
      <c r="AR4" s="126" t="s">
        <v>69</v>
      </c>
    </row>
    <row r="5" spans="1:44" s="47" customFormat="1" ht="24" customHeight="1">
      <c r="A5" s="245"/>
      <c r="B5" s="240"/>
      <c r="C5" s="241"/>
      <c r="D5" s="232"/>
      <c r="E5" s="233"/>
      <c r="F5" s="236"/>
      <c r="G5" s="237"/>
      <c r="H5" s="240"/>
      <c r="I5" s="241"/>
      <c r="J5" s="232"/>
      <c r="K5" s="233"/>
      <c r="L5" s="236"/>
      <c r="M5" s="237"/>
      <c r="N5" s="240"/>
      <c r="O5" s="243"/>
    </row>
    <row r="6" spans="1:44" s="47" customFormat="1" ht="27.75" customHeight="1">
      <c r="A6" s="92" t="s">
        <v>62</v>
      </c>
      <c r="B6" s="112"/>
      <c r="C6" s="137" t="s">
        <v>80</v>
      </c>
      <c r="D6" s="136"/>
      <c r="E6" s="137" t="s">
        <v>80</v>
      </c>
      <c r="F6" s="113"/>
      <c r="G6" s="137" t="s">
        <v>80</v>
      </c>
      <c r="H6" s="114"/>
      <c r="I6" s="137" t="s">
        <v>80</v>
      </c>
      <c r="J6" s="135"/>
      <c r="K6" s="137" t="s">
        <v>80</v>
      </c>
      <c r="L6" s="115"/>
      <c r="M6" s="137" t="s">
        <v>80</v>
      </c>
      <c r="N6" s="114"/>
      <c r="O6" s="138" t="s">
        <v>80</v>
      </c>
    </row>
    <row r="7" spans="1:44" s="48" customFormat="1" ht="31.5" customHeight="1">
      <c r="A7" s="49">
        <v>2019</v>
      </c>
      <c r="B7" s="53">
        <v>78.099999999999994</v>
      </c>
      <c r="C7" s="52">
        <v>100</v>
      </c>
      <c r="D7" s="53">
        <v>9.75</v>
      </c>
      <c r="E7" s="52">
        <v>12</v>
      </c>
      <c r="F7" s="53">
        <v>10.7</v>
      </c>
      <c r="G7" s="52">
        <v>14</v>
      </c>
      <c r="H7" s="53">
        <v>12.899999999999999</v>
      </c>
      <c r="I7" s="52">
        <v>17</v>
      </c>
      <c r="J7" s="53">
        <v>7.95</v>
      </c>
      <c r="K7" s="52">
        <v>10.36</v>
      </c>
      <c r="L7" s="53">
        <v>26.1</v>
      </c>
      <c r="M7" s="52">
        <v>33</v>
      </c>
      <c r="N7" s="53">
        <v>10.75</v>
      </c>
      <c r="O7" s="52">
        <v>14</v>
      </c>
    </row>
    <row r="8" spans="1:44" s="48" customFormat="1" ht="31.5" customHeight="1">
      <c r="A8" s="49">
        <v>2020</v>
      </c>
      <c r="B8" s="53">
        <v>77.55</v>
      </c>
      <c r="C8" s="52">
        <v>100</v>
      </c>
      <c r="D8" s="53">
        <v>10.3</v>
      </c>
      <c r="E8" s="52">
        <v>13</v>
      </c>
      <c r="F8" s="53">
        <v>10.15</v>
      </c>
      <c r="G8" s="52">
        <v>13</v>
      </c>
      <c r="H8" s="53">
        <v>12.7</v>
      </c>
      <c r="I8" s="52">
        <v>16</v>
      </c>
      <c r="J8" s="53">
        <v>8.0500000000000007</v>
      </c>
      <c r="K8" s="52">
        <v>10</v>
      </c>
      <c r="L8" s="53">
        <v>26.45</v>
      </c>
      <c r="M8" s="52">
        <v>34</v>
      </c>
      <c r="N8" s="53">
        <v>10</v>
      </c>
      <c r="O8" s="52">
        <v>13</v>
      </c>
    </row>
    <row r="9" spans="1:44" s="48" customFormat="1" ht="31.5" customHeight="1">
      <c r="A9" s="49">
        <v>2021</v>
      </c>
      <c r="B9" s="53">
        <v>79.599999999999994</v>
      </c>
      <c r="C9" s="52">
        <v>100</v>
      </c>
      <c r="D9" s="53">
        <v>10.5</v>
      </c>
      <c r="E9" s="52">
        <v>13</v>
      </c>
      <c r="F9" s="53">
        <v>10.6</v>
      </c>
      <c r="G9" s="52">
        <v>13</v>
      </c>
      <c r="H9" s="53">
        <v>13.05</v>
      </c>
      <c r="I9" s="52">
        <v>16</v>
      </c>
      <c r="J9" s="53">
        <v>8.4</v>
      </c>
      <c r="K9" s="52">
        <v>11</v>
      </c>
      <c r="L9" s="53">
        <v>25.9</v>
      </c>
      <c r="M9" s="52">
        <v>33</v>
      </c>
      <c r="N9" s="53">
        <v>11.15</v>
      </c>
      <c r="O9" s="52">
        <v>14</v>
      </c>
    </row>
    <row r="10" spans="1:44" s="48" customFormat="1" ht="31.5" customHeight="1">
      <c r="A10" s="49">
        <v>2022</v>
      </c>
      <c r="B10" s="53">
        <v>82.2</v>
      </c>
      <c r="C10" s="52">
        <v>100</v>
      </c>
      <c r="D10" s="53">
        <v>11.649999999999999</v>
      </c>
      <c r="E10" s="52">
        <v>14.172749391727491</v>
      </c>
      <c r="F10" s="53">
        <v>10.15</v>
      </c>
      <c r="G10" s="52">
        <v>12.347931873479318</v>
      </c>
      <c r="H10" s="53">
        <v>14.25</v>
      </c>
      <c r="I10" s="152">
        <v>17</v>
      </c>
      <c r="J10" s="53">
        <v>8.5500000000000007</v>
      </c>
      <c r="K10" s="52">
        <v>10.4014598540146</v>
      </c>
      <c r="L10" s="53">
        <v>26.450000000000003</v>
      </c>
      <c r="M10" s="52">
        <v>32.177615571776158</v>
      </c>
      <c r="N10" s="53">
        <v>11.149999999999999</v>
      </c>
      <c r="O10" s="52">
        <v>13.564476885644766</v>
      </c>
    </row>
    <row r="11" spans="1:44" s="48" customFormat="1" ht="31.5" customHeight="1">
      <c r="A11" s="49">
        <v>2023</v>
      </c>
      <c r="B11" s="53">
        <v>84.199999999999989</v>
      </c>
      <c r="C11" s="52">
        <v>100</v>
      </c>
      <c r="D11" s="53">
        <v>12.25</v>
      </c>
      <c r="E11" s="152">
        <v>14</v>
      </c>
      <c r="F11" s="53">
        <v>9.9</v>
      </c>
      <c r="G11" s="152">
        <v>12</v>
      </c>
      <c r="H11" s="53">
        <v>16.149999999999999</v>
      </c>
      <c r="I11" s="152">
        <v>19</v>
      </c>
      <c r="J11" s="53">
        <v>7.5</v>
      </c>
      <c r="K11" s="152">
        <v>9</v>
      </c>
      <c r="L11" s="53">
        <v>26.65</v>
      </c>
      <c r="M11" s="152">
        <v>32</v>
      </c>
      <c r="N11" s="53">
        <v>11.649999999999999</v>
      </c>
      <c r="O11" s="152">
        <v>14</v>
      </c>
    </row>
    <row r="12" spans="1:44" s="48" customFormat="1" ht="31.5" customHeight="1">
      <c r="A12" s="55">
        <v>2024</v>
      </c>
      <c r="B12" s="54">
        <v>85.65</v>
      </c>
      <c r="C12" s="52">
        <v>100</v>
      </c>
      <c r="D12" s="54">
        <v>13.45</v>
      </c>
      <c r="E12" s="153">
        <v>16</v>
      </c>
      <c r="F12" s="54">
        <v>9.6999999999999993</v>
      </c>
      <c r="G12" s="153">
        <v>11</v>
      </c>
      <c r="H12" s="54">
        <v>16</v>
      </c>
      <c r="I12" s="153">
        <v>19</v>
      </c>
      <c r="J12" s="54">
        <v>7.05</v>
      </c>
      <c r="K12" s="153">
        <v>8</v>
      </c>
      <c r="L12" s="54">
        <v>27.85</v>
      </c>
      <c r="M12" s="153">
        <v>32.5</v>
      </c>
      <c r="N12" s="54">
        <v>11.55</v>
      </c>
      <c r="O12" s="153">
        <v>13.5</v>
      </c>
    </row>
    <row r="13" spans="1:44" s="48" customFormat="1" ht="31.5" customHeight="1">
      <c r="A13" s="100" t="s">
        <v>23</v>
      </c>
      <c r="B13" s="116">
        <v>85.7</v>
      </c>
      <c r="C13" s="52">
        <v>100</v>
      </c>
      <c r="D13" s="53">
        <v>13.5</v>
      </c>
      <c r="E13" s="152">
        <v>16</v>
      </c>
      <c r="F13" s="53">
        <v>9.6</v>
      </c>
      <c r="G13" s="152">
        <v>11</v>
      </c>
      <c r="H13" s="53">
        <v>16</v>
      </c>
      <c r="I13" s="152">
        <v>19</v>
      </c>
      <c r="J13" s="53">
        <v>7.1</v>
      </c>
      <c r="K13" s="152">
        <v>8</v>
      </c>
      <c r="L13" s="53">
        <v>27.7</v>
      </c>
      <c r="M13" s="152">
        <v>32</v>
      </c>
      <c r="N13" s="53">
        <v>11.7</v>
      </c>
      <c r="O13" s="152">
        <v>14</v>
      </c>
    </row>
    <row r="14" spans="1:44" s="48" customFormat="1" ht="31.5" customHeight="1">
      <c r="A14" s="105" t="s">
        <v>24</v>
      </c>
      <c r="B14" s="117">
        <v>85.6</v>
      </c>
      <c r="C14" s="140">
        <v>100</v>
      </c>
      <c r="D14" s="139">
        <v>13.4</v>
      </c>
      <c r="E14" s="154">
        <v>16</v>
      </c>
      <c r="F14" s="139">
        <v>9.8000000000000007</v>
      </c>
      <c r="G14" s="154">
        <v>11</v>
      </c>
      <c r="H14" s="139">
        <v>16</v>
      </c>
      <c r="I14" s="154">
        <v>19</v>
      </c>
      <c r="J14" s="139">
        <v>7</v>
      </c>
      <c r="K14" s="154">
        <v>8</v>
      </c>
      <c r="L14" s="139">
        <v>28</v>
      </c>
      <c r="M14" s="154">
        <v>33</v>
      </c>
      <c r="N14" s="139">
        <v>11.4</v>
      </c>
      <c r="O14" s="154">
        <v>13</v>
      </c>
    </row>
    <row r="15" spans="1:44" s="124" customFormat="1" ht="16.5">
      <c r="A15" s="196" t="s">
        <v>83</v>
      </c>
      <c r="B15" s="196"/>
      <c r="C15" s="196"/>
      <c r="D15" s="196"/>
      <c r="E15" s="196"/>
      <c r="F15" s="196"/>
      <c r="G15" s="196"/>
      <c r="H15" s="196"/>
      <c r="R15" s="160"/>
      <c r="U15" s="160"/>
    </row>
  </sheetData>
  <mergeCells count="11">
    <mergeCell ref="A15:H15"/>
    <mergeCell ref="M1:O1"/>
    <mergeCell ref="A2:O2"/>
    <mergeCell ref="D4:E5"/>
    <mergeCell ref="F4:G5"/>
    <mergeCell ref="H4:I5"/>
    <mergeCell ref="J4:K5"/>
    <mergeCell ref="L4:M5"/>
    <mergeCell ref="N4:O5"/>
    <mergeCell ref="A4:A5"/>
    <mergeCell ref="B4:C5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C26"/>
  <sheetViews>
    <sheetView showFormulas="1" zoomScaleNormal="100" zoomScaleSheetLayoutView="75" workbookViewId="0">
      <selection activeCell="C1" sqref="C1"/>
    </sheetView>
  </sheetViews>
  <sheetFormatPr defaultColWidth="7.109375" defaultRowHeight="12.75"/>
  <cols>
    <col min="1" max="1" width="23.21875" style="2" customWidth="1"/>
    <col min="2" max="2" width="1" style="2" customWidth="1"/>
    <col min="3" max="3" width="25" style="2" customWidth="1"/>
    <col min="4" max="16384" width="7.109375" style="2"/>
  </cols>
  <sheetData>
    <row r="1" spans="1:3">
      <c r="A1" s="1" t="s">
        <v>1</v>
      </c>
    </row>
    <row r="2" spans="1:3">
      <c r="A2" s="1" t="s">
        <v>6</v>
      </c>
    </row>
    <row r="3" spans="1:3">
      <c r="A3" s="3" t="s">
        <v>0</v>
      </c>
      <c r="C3" s="4" t="s">
        <v>8</v>
      </c>
    </row>
    <row r="4" spans="1:3">
      <c r="A4" s="3">
        <v>3</v>
      </c>
    </row>
    <row r="7" spans="1:3">
      <c r="A7" s="5" t="s">
        <v>11</v>
      </c>
    </row>
    <row r="8" spans="1:3">
      <c r="A8" s="6" t="s">
        <v>2</v>
      </c>
    </row>
    <row r="9" spans="1:3">
      <c r="A9" s="7" t="s">
        <v>13</v>
      </c>
    </row>
    <row r="10" spans="1:3">
      <c r="A10" s="6" t="s">
        <v>12</v>
      </c>
    </row>
    <row r="11" spans="1:3">
      <c r="A11" s="8" t="s">
        <v>4</v>
      </c>
    </row>
    <row r="14" spans="1:3">
      <c r="A14" s="4" t="s">
        <v>9</v>
      </c>
    </row>
    <row r="17" spans="1:3">
      <c r="C17" s="4" t="s">
        <v>3</v>
      </c>
    </row>
    <row r="20" spans="1:3">
      <c r="A20" s="9" t="s">
        <v>7</v>
      </c>
    </row>
    <row r="26" spans="1:3">
      <c r="C26" s="10" t="s">
        <v>10</v>
      </c>
    </row>
  </sheetData>
  <sheetProtection password="8863" sheet="1" objects="1"/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3</vt:i4>
      </vt:variant>
    </vt:vector>
  </HeadingPairs>
  <TitlesOfParts>
    <vt:vector size="8" baseType="lpstr">
      <vt:lpstr>1 경제활동인구총괄</vt:lpstr>
      <vt:lpstr>2 연령별 취업자</vt:lpstr>
      <vt:lpstr>3 산업별취업자</vt:lpstr>
      <vt:lpstr>4 직업별취업자</vt:lpstr>
      <vt:lpstr>xxxxxxxx</vt:lpstr>
      <vt:lpstr>'1 경제활동인구총괄'!Print_Area</vt:lpstr>
      <vt:lpstr>'2 연령별 취업자'!Print_Area</vt:lpstr>
      <vt:lpstr>'4 직업별취업자'!Print_Area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친구</dc:creator>
  <cp:lastModifiedBy>user</cp:lastModifiedBy>
  <cp:revision>4</cp:revision>
  <cp:lastPrinted>2025-11-25T04:31:09Z</cp:lastPrinted>
  <dcterms:created xsi:type="dcterms:W3CDTF">2004-06-30T04:18:03Z</dcterms:created>
  <dcterms:modified xsi:type="dcterms:W3CDTF">2026-02-23T05:32:45Z</dcterms:modified>
  <cp:version>1000.0100.01</cp:version>
</cp:coreProperties>
</file>